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Энком\Рябиновая\Сметы\"/>
    </mc:Choice>
  </mc:AlternateContent>
  <xr:revisionPtr revIDLastSave="0" documentId="13_ncr:1_{18E06D16-664E-4067-8EF3-D94AC96C4D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мета по ТСН-20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ТСН-2001'!$26:$26</definedName>
    <definedName name="_xlnm.Print_Area" localSheetId="0">'Смета по ТСН-2001'!$A$1:$K$57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3" i="7"/>
  <c r="H55" i="7"/>
  <c r="H52" i="7"/>
  <c r="C55" i="7"/>
  <c r="C52" i="7"/>
  <c r="J23" i="7"/>
  <c r="J21" i="7"/>
  <c r="J20" i="7"/>
  <c r="J19" i="7"/>
  <c r="J18" i="7"/>
  <c r="J17" i="7"/>
  <c r="J16" i="7"/>
  <c r="I23" i="7"/>
  <c r="H49" i="7"/>
  <c r="J49" i="7"/>
  <c r="H48" i="7"/>
  <c r="J48" i="7"/>
  <c r="AQ47" i="7"/>
  <c r="A47" i="7"/>
  <c r="H45" i="7"/>
  <c r="J45" i="7"/>
  <c r="H44" i="7"/>
  <c r="J44" i="7"/>
  <c r="A43" i="7"/>
  <c r="AA40" i="7"/>
  <c r="Z40" i="7"/>
  <c r="Y40" i="7"/>
  <c r="I18" i="7" s="1"/>
  <c r="J39" i="7"/>
  <c r="E39" i="7"/>
  <c r="K38" i="7"/>
  <c r="J38" i="7"/>
  <c r="W38" i="7"/>
  <c r="I38" i="7"/>
  <c r="H38" i="7"/>
  <c r="G38" i="7"/>
  <c r="F38" i="7"/>
  <c r="K37" i="7"/>
  <c r="J40" i="7" s="1"/>
  <c r="J37" i="7"/>
  <c r="I37" i="7"/>
  <c r="H37" i="7"/>
  <c r="G37" i="7"/>
  <c r="F37" i="7"/>
  <c r="V36" i="7"/>
  <c r="K39" i="7" s="1"/>
  <c r="P40" i="7" s="1"/>
  <c r="T36" i="7"/>
  <c r="R36" i="7"/>
  <c r="U36" i="7"/>
  <c r="I39" i="7" s="1"/>
  <c r="S36" i="7"/>
  <c r="Q36" i="7"/>
  <c r="E36" i="7"/>
  <c r="D36" i="7"/>
  <c r="B36" i="7"/>
  <c r="Z34" i="7"/>
  <c r="I19" i="7" s="1"/>
  <c r="Y34" i="7"/>
  <c r="X34" i="7"/>
  <c r="I33" i="7"/>
  <c r="H33" i="7"/>
  <c r="G33" i="7"/>
  <c r="E33" i="7"/>
  <c r="J32" i="7"/>
  <c r="I32" i="7"/>
  <c r="E32" i="7"/>
  <c r="K31" i="7"/>
  <c r="J31" i="7"/>
  <c r="E31" i="7"/>
  <c r="K30" i="7"/>
  <c r="J30" i="7"/>
  <c r="I30" i="7"/>
  <c r="H34" i="7" s="1"/>
  <c r="H30" i="7"/>
  <c r="G30" i="7"/>
  <c r="F30" i="7"/>
  <c r="V29" i="7"/>
  <c r="T29" i="7"/>
  <c r="K32" i="7" s="1"/>
  <c r="R29" i="7"/>
  <c r="U29" i="7"/>
  <c r="S29" i="7"/>
  <c r="Q29" i="7"/>
  <c r="I31" i="7" s="1"/>
  <c r="E29" i="7"/>
  <c r="D29" i="7"/>
  <c r="B29" i="7"/>
  <c r="A28" i="7"/>
  <c r="A14" i="7"/>
  <c r="AP11" i="7"/>
  <c r="A6" i="7"/>
  <c r="A1" i="7"/>
  <c r="A1" i="4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P24" i="1"/>
  <c r="AC24" i="1"/>
  <c r="AD24" i="1"/>
  <c r="CR24" i="1" s="1"/>
  <c r="Q24" i="1" s="1"/>
  <c r="AE24" i="1"/>
  <c r="CS24" i="1" s="1"/>
  <c r="R24" i="1" s="1"/>
  <c r="AF24" i="1"/>
  <c r="CT24" i="1" s="1"/>
  <c r="S24" i="1" s="1"/>
  <c r="AG24" i="1"/>
  <c r="CU24" i="1" s="1"/>
  <c r="T24" i="1" s="1"/>
  <c r="AG27" i="1" s="1"/>
  <c r="AH24" i="1"/>
  <c r="CV24" i="1" s="1"/>
  <c r="U24" i="1" s="1"/>
  <c r="AH27" i="1" s="1"/>
  <c r="AI24" i="1"/>
  <c r="CW24" i="1" s="1"/>
  <c r="V24" i="1" s="1"/>
  <c r="AI27" i="1" s="1"/>
  <c r="AJ24" i="1"/>
  <c r="CX24" i="1" s="1"/>
  <c r="W24" i="1" s="1"/>
  <c r="AJ27" i="1" s="1"/>
  <c r="CQ24" i="1"/>
  <c r="FR24" i="1"/>
  <c r="BY27" i="1" s="1"/>
  <c r="GL24" i="1"/>
  <c r="GN24" i="1"/>
  <c r="GO24" i="1"/>
  <c r="GV24" i="1"/>
  <c r="HC24" i="1"/>
  <c r="GX24" i="1" s="1"/>
  <c r="CJ27" i="1" s="1"/>
  <c r="W25" i="1"/>
  <c r="AC25" i="1"/>
  <c r="AB25" i="1" s="1"/>
  <c r="AD25" i="1"/>
  <c r="CR25" i="1" s="1"/>
  <c r="Q25" i="1" s="1"/>
  <c r="AE25" i="1"/>
  <c r="CS25" i="1" s="1"/>
  <c r="R25" i="1" s="1"/>
  <c r="GK25" i="1" s="1"/>
  <c r="AF25" i="1"/>
  <c r="AG25" i="1"/>
  <c r="AH25" i="1"/>
  <c r="AI25" i="1"/>
  <c r="CW25" i="1" s="1"/>
  <c r="V25" i="1" s="1"/>
  <c r="AJ25" i="1"/>
  <c r="CT25" i="1"/>
  <c r="S25" i="1" s="1"/>
  <c r="CU25" i="1"/>
  <c r="T25" i="1" s="1"/>
  <c r="CV25" i="1"/>
  <c r="U25" i="1" s="1"/>
  <c r="CX25" i="1"/>
  <c r="FR25" i="1"/>
  <c r="GL25" i="1"/>
  <c r="GO25" i="1"/>
  <c r="CC27" i="1" s="1"/>
  <c r="GP25" i="1"/>
  <c r="GV25" i="1"/>
  <c r="HC25" i="1" s="1"/>
  <c r="GX25" i="1" s="1"/>
  <c r="B27" i="1"/>
  <c r="C27" i="1"/>
  <c r="D27" i="1"/>
  <c r="F27" i="1"/>
  <c r="F22" i="1" s="1"/>
  <c r="G27" i="1"/>
  <c r="G22" i="1" s="1"/>
  <c r="BD27" i="1"/>
  <c r="F52" i="1" s="1"/>
  <c r="BX27" i="1"/>
  <c r="AO27" i="1" s="1"/>
  <c r="BZ27" i="1"/>
  <c r="AQ27" i="1" s="1"/>
  <c r="CK27" i="1"/>
  <c r="BB27" i="1" s="1"/>
  <c r="CL27" i="1"/>
  <c r="CL22" i="1" s="1"/>
  <c r="CM27" i="1"/>
  <c r="F56" i="1"/>
  <c r="F58" i="1"/>
  <c r="F60" i="1"/>
  <c r="F61" i="1"/>
  <c r="F63" i="1"/>
  <c r="B66" i="1"/>
  <c r="B18" i="1" s="1"/>
  <c r="C66" i="1"/>
  <c r="C18" i="1" s="1"/>
  <c r="D66" i="1"/>
  <c r="D18" i="1" s="1"/>
  <c r="F66" i="1"/>
  <c r="G66" i="1"/>
  <c r="G18" i="1" s="1"/>
  <c r="F12" i="6"/>
  <c r="G12" i="6"/>
  <c r="CY12" i="6"/>
  <c r="O40" i="7" l="1"/>
  <c r="H40" i="7"/>
  <c r="P34" i="7"/>
  <c r="AA34" i="7"/>
  <c r="I20" i="7" s="1"/>
  <c r="O34" i="7"/>
  <c r="X40" i="7"/>
  <c r="I17" i="7" s="1"/>
  <c r="W30" i="7"/>
  <c r="I21" i="7" s="1"/>
  <c r="J34" i="7"/>
  <c r="AJ22" i="1"/>
  <c r="W27" i="1"/>
  <c r="U27" i="1"/>
  <c r="AH22" i="1"/>
  <c r="T27" i="1"/>
  <c r="AG22" i="1"/>
  <c r="AF27" i="1"/>
  <c r="CY24" i="1"/>
  <c r="X24" i="1" s="1"/>
  <c r="AK27" i="1" s="1"/>
  <c r="CZ24" i="1"/>
  <c r="Y24" i="1" s="1"/>
  <c r="AL27" i="1" s="1"/>
  <c r="GK24" i="1"/>
  <c r="AE27" i="1"/>
  <c r="AD27" i="1"/>
  <c r="CY25" i="1"/>
  <c r="X25" i="1" s="1"/>
  <c r="CZ25" i="1"/>
  <c r="Y25" i="1" s="1"/>
  <c r="V27" i="1"/>
  <c r="AI22" i="1"/>
  <c r="F40" i="1"/>
  <c r="BB66" i="1"/>
  <c r="BB22" i="1"/>
  <c r="BA27" i="1"/>
  <c r="CJ22" i="1"/>
  <c r="CP24" i="1"/>
  <c r="O24" i="1" s="1"/>
  <c r="CI27" i="1"/>
  <c r="BY22" i="1"/>
  <c r="AP27" i="1"/>
  <c r="CC22" i="1"/>
  <c r="AT27" i="1"/>
  <c r="F37" i="1"/>
  <c r="AQ66" i="1"/>
  <c r="AQ22" i="1"/>
  <c r="AO66" i="1"/>
  <c r="F31" i="1"/>
  <c r="AO22" i="1"/>
  <c r="BD22" i="1"/>
  <c r="CK22" i="1"/>
  <c r="BX22" i="1"/>
  <c r="BC27" i="1"/>
  <c r="BZ22" i="1"/>
  <c r="AB24" i="1"/>
  <c r="CQ25" i="1"/>
  <c r="P25" i="1" s="1"/>
  <c r="BD66" i="1"/>
  <c r="CG27" i="1"/>
  <c r="I16" i="7" l="1"/>
  <c r="H47" i="7"/>
  <c r="H43" i="7"/>
  <c r="J47" i="7"/>
  <c r="J43" i="7"/>
  <c r="Q27" i="1"/>
  <c r="AD22" i="1"/>
  <c r="AE22" i="1"/>
  <c r="R27" i="1"/>
  <c r="F47" i="1"/>
  <c r="BA66" i="1"/>
  <c r="BA22" i="1"/>
  <c r="F70" i="1"/>
  <c r="AO18" i="1"/>
  <c r="CG22" i="1"/>
  <c r="AX27" i="1"/>
  <c r="BD18" i="1"/>
  <c r="F91" i="1"/>
  <c r="CI22" i="1"/>
  <c r="AZ27" i="1"/>
  <c r="GM24" i="1"/>
  <c r="AB27" i="1"/>
  <c r="S27" i="1"/>
  <c r="AF22" i="1"/>
  <c r="AQ18" i="1"/>
  <c r="F76" i="1"/>
  <c r="F48" i="1"/>
  <c r="T66" i="1"/>
  <c r="T22" i="1"/>
  <c r="AK22" i="1"/>
  <c r="X27" i="1"/>
  <c r="CP25" i="1"/>
  <c r="O25" i="1" s="1"/>
  <c r="GM25" i="1" s="1"/>
  <c r="GN25" i="1" s="1"/>
  <c r="CB27" i="1" s="1"/>
  <c r="AC27" i="1"/>
  <c r="AT22" i="1"/>
  <c r="AT66" i="1"/>
  <c r="F45" i="1"/>
  <c r="F16" i="2" s="1"/>
  <c r="F18" i="2" s="1"/>
  <c r="U66" i="1"/>
  <c r="U22" i="1"/>
  <c r="F49" i="1"/>
  <c r="AP66" i="1"/>
  <c r="F36" i="1"/>
  <c r="G16" i="2" s="1"/>
  <c r="G18" i="2" s="1"/>
  <c r="AP22" i="1"/>
  <c r="W22" i="1"/>
  <c r="W66" i="1"/>
  <c r="F51" i="1"/>
  <c r="AL22" i="1"/>
  <c r="Y27" i="1"/>
  <c r="F79" i="1"/>
  <c r="BB18" i="1"/>
  <c r="V22" i="1"/>
  <c r="V66" i="1"/>
  <c r="F50" i="1"/>
  <c r="BC22" i="1"/>
  <c r="BC66" i="1"/>
  <c r="F43" i="1"/>
  <c r="T18" i="1" l="1"/>
  <c r="F87" i="1"/>
  <c r="O27" i="1"/>
  <c r="AB22" i="1"/>
  <c r="AP18" i="1"/>
  <c r="F75" i="1"/>
  <c r="F89" i="1"/>
  <c r="V18" i="1"/>
  <c r="Y22" i="1"/>
  <c r="F54" i="1"/>
  <c r="Y66" i="1"/>
  <c r="F86" i="1"/>
  <c r="BA18" i="1"/>
  <c r="CA27" i="1"/>
  <c r="GP24" i="1"/>
  <c r="CD27" i="1" s="1"/>
  <c r="F90" i="1"/>
  <c r="W18" i="1"/>
  <c r="AC22" i="1"/>
  <c r="CF27" i="1"/>
  <c r="CH27" i="1"/>
  <c r="CE27" i="1"/>
  <c r="P27" i="1"/>
  <c r="R22" i="1"/>
  <c r="F41" i="1"/>
  <c r="R66" i="1"/>
  <c r="AX22" i="1"/>
  <c r="AX66" i="1"/>
  <c r="F34" i="1"/>
  <c r="U18" i="1"/>
  <c r="F88" i="1"/>
  <c r="F84" i="1"/>
  <c r="AT18" i="1"/>
  <c r="F42" i="1"/>
  <c r="S22" i="1"/>
  <c r="S66" i="1"/>
  <c r="AS27" i="1"/>
  <c r="CB22" i="1"/>
  <c r="AZ22" i="1"/>
  <c r="AZ66" i="1"/>
  <c r="F38" i="1"/>
  <c r="X22" i="1"/>
  <c r="F53" i="1"/>
  <c r="X66" i="1"/>
  <c r="BC18" i="1"/>
  <c r="F82" i="1"/>
  <c r="F39" i="1"/>
  <c r="Q66" i="1"/>
  <c r="Q22" i="1"/>
  <c r="AS66" i="1" l="1"/>
  <c r="AS22" i="1"/>
  <c r="F44" i="1"/>
  <c r="E16" i="2" s="1"/>
  <c r="Y18" i="1"/>
  <c r="F93" i="1"/>
  <c r="J16" i="2"/>
  <c r="J18" i="2" s="1"/>
  <c r="CF22" i="1"/>
  <c r="AW27" i="1"/>
  <c r="F78" i="1"/>
  <c r="Q18" i="1"/>
  <c r="CH22" i="1"/>
  <c r="AY27" i="1"/>
  <c r="F73" i="1"/>
  <c r="AX18" i="1"/>
  <c r="F29" i="1"/>
  <c r="O22" i="1"/>
  <c r="O66" i="1"/>
  <c r="F30" i="1"/>
  <c r="P66" i="1"/>
  <c r="P22" i="1"/>
  <c r="AV27" i="1"/>
  <c r="CE22" i="1"/>
  <c r="CA22" i="1"/>
  <c r="AR27" i="1"/>
  <c r="S18" i="1"/>
  <c r="F81" i="1"/>
  <c r="F92" i="1"/>
  <c r="X18" i="1"/>
  <c r="F77" i="1"/>
  <c r="AZ18" i="1"/>
  <c r="CD22" i="1"/>
  <c r="AU27" i="1"/>
  <c r="F80" i="1"/>
  <c r="R18" i="1"/>
  <c r="AV22" i="1" l="1"/>
  <c r="AV66" i="1"/>
  <c r="F32" i="1"/>
  <c r="F33" i="1"/>
  <c r="AW22" i="1"/>
  <c r="AW66" i="1"/>
  <c r="AU22" i="1"/>
  <c r="AU66" i="1"/>
  <c r="F46" i="1"/>
  <c r="H16" i="2" s="1"/>
  <c r="H18" i="2" s="1"/>
  <c r="O18" i="1"/>
  <c r="F68" i="1"/>
  <c r="AR22" i="1"/>
  <c r="F55" i="1"/>
  <c r="F57" i="1" s="1"/>
  <c r="F59" i="1" s="1"/>
  <c r="F62" i="1" s="1"/>
  <c r="F64" i="1" s="1"/>
  <c r="AR66" i="1"/>
  <c r="F35" i="1"/>
  <c r="AY22" i="1"/>
  <c r="AY66" i="1"/>
  <c r="P18" i="1"/>
  <c r="F69" i="1"/>
  <c r="E18" i="2"/>
  <c r="F83" i="1"/>
  <c r="AS18" i="1"/>
  <c r="F85" i="1" l="1"/>
  <c r="AU18" i="1"/>
  <c r="F72" i="1"/>
  <c r="AW18" i="1"/>
  <c r="AY18" i="1"/>
  <c r="F74" i="1"/>
  <c r="I16" i="2"/>
  <c r="I18" i="2" s="1"/>
  <c r="AR18" i="1"/>
  <c r="F94" i="1"/>
  <c r="F71" i="1"/>
  <c r="AV18" i="1"/>
</calcChain>
</file>

<file path=xl/sharedStrings.xml><?xml version="1.0" encoding="utf-8"?>
<sst xmlns="http://schemas.openxmlformats.org/spreadsheetml/2006/main" count="602" uniqueCount="163">
  <si>
    <t>Smeta.RU  (495) 974-1589</t>
  </si>
  <si>
    <t>_PS_</t>
  </si>
  <si>
    <t>Smeta.RU</t>
  </si>
  <si>
    <t/>
  </si>
  <si>
    <t>09-01-01</t>
  </si>
  <si>
    <t>06/07.23- ЭП</t>
  </si>
  <si>
    <t>Калинкина А.А.</t>
  </si>
  <si>
    <t>Инженер-сметчик I категории</t>
  </si>
  <si>
    <t>Нет</t>
  </si>
  <si>
    <t>Заместитель директора по капитальному строительству МКС – филиала ПАО «Россети Московский регион»</t>
  </si>
  <si>
    <t>ПАО «Россети Московский регион», 115114, РФ, г.Москва, 2-й Павелецкий проезд, д.3, стр.2</t>
  </si>
  <si>
    <t>Дворцова В.А.</t>
  </si>
  <si>
    <t>Директор дирекции специальных и пусконаладочных работ (Доверенность №23-25 от 01.01.2025г.)</t>
  </si>
  <si>
    <t>ООО "ЭНКОМ КСМ", 115088, г. Москва, ул. Южнопортовая, д.13, стр.2, этаж 3, помещ. №Х, ком.3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</si>
  <si>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</si>
  <si>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</si>
  <si>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</si>
  <si>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 (Строительство), Доп 49</t>
  </si>
  <si>
    <t>История развития для ТСН-2001 (МГЭ) 63 доп от 14.01.2022</t>
  </si>
  <si>
    <t>Поправки для ТСН-2001 от 15.07.2022 г. доп.65</t>
  </si>
  <si>
    <t>Территориальные сметные нормативы для Москвы (ТСН-2001)</t>
  </si>
  <si>
    <t>ТЕР</t>
  </si>
  <si>
    <t>Пусконаладочные работы ТП</t>
  </si>
  <si>
    <t>М-23-28-ЭС-ТП1; М-23-28-ЭС-ТП2</t>
  </si>
  <si>
    <t>1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</si>
  <si>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</si>
  <si>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</si>
  <si>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</si>
  <si>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</si>
  <si>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*0,5</t>
  </si>
  <si>
    <t>Пусконаладочные работы</t>
  </si>
  <si>
    <t>ТСН-2001.5-10. 10-4...10-44</t>
  </si>
  <si>
    <t>ТСН-2001.5-10-1</t>
  </si>
  <si>
    <t>Поправка: ТСН-2001.5-10.О.П. п.2  Поправка: ТСН-2001.5. р2. п.2.5  Поправка: ТСН-2001.5-10.О.П. п.2  Поправка: ТСН-2001.5-10.О.П. п.2</t>
  </si>
  <si>
    <t>2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</si>
  <si>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</si>
  <si>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</si>
  <si>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</si>
  <si>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</si>
  <si>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</si>
  <si>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</si>
  <si>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</si>
  <si>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</si>
  <si>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</si>
  <si>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</si>
  <si>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</si>
  <si>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</si>
  <si>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</si>
  <si>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</si>
  <si>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</si>
  <si>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</si>
  <si>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</si>
  <si>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</si>
  <si>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</si>
  <si>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</si>
  <si>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</si>
  <si>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</si>
  <si>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</si>
  <si>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</si>
  <si>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</si>
  <si>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</si>
  <si>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</si>
  <si>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</si>
  <si>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</si>
  <si>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</si>
  <si>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</si>
  <si>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</si>
  <si>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</si>
  <si>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</si>
  <si>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</si>
  <si>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</si>
  <si>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</si>
  <si>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</si>
  <si>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</si>
  <si>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</si>
  <si>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</si>
  <si>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</si>
  <si>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</si>
  <si>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</si>
  <si>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</si>
  <si>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</si>
  <si>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</si>
  <si>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</si>
  <si>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</si>
  <si>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</si>
  <si>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</si>
  <si>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</si>
  <si>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</si>
  <si>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</si>
  <si>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</si>
  <si>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</si>
  <si>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</si>
  <si>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</si>
  <si>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</si>
  <si>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</si>
  <si>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</si>
  <si>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</si>
  <si>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Монт</t>
  </si>
  <si>
    <t>ПНР</t>
  </si>
  <si>
    <t>ВЗИС</t>
  </si>
  <si>
    <t>ВЗиС</t>
  </si>
  <si>
    <t>ит1</t>
  </si>
  <si>
    <t>СМР+ВЗиС+Прочие</t>
  </si>
  <si>
    <t>об</t>
  </si>
  <si>
    <t>Оборудование</t>
  </si>
  <si>
    <t>Тенд</t>
  </si>
  <si>
    <t>Тендерное снижение 0,5%</t>
  </si>
  <si>
    <t>СМР тенд</t>
  </si>
  <si>
    <t>Тендерное снижение ПНР</t>
  </si>
  <si>
    <t>об тенд</t>
  </si>
  <si>
    <t>Тендерное снижение Оборудование</t>
  </si>
  <si>
    <t>ит2</t>
  </si>
  <si>
    <t>Итого по Акту</t>
  </si>
  <si>
    <t>Уровень цен</t>
  </si>
  <si>
    <t>Сборник индексов</t>
  </si>
  <si>
    <t>Коэффициенты к ТСН-2001 МГЭ</t>
  </si>
  <si>
    <t>186</t>
  </si>
  <si>
    <t>_OBSM_</t>
  </si>
  <si>
    <t>9999990008</t>
  </si>
  <si>
    <t>Трудозатраты рабочих</t>
  </si>
  <si>
    <t>чел.-ч.</t>
  </si>
  <si>
    <t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t>
  </si>
  <si>
    <t>Поправка: ТСН-2001.5-10.О.П. п.2  Наименование: В случаях, если на объекте различные виды пусконаладочных работ выполняются комплексно одной подрядной организацией  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ТСН-2001.5-10.О.П. п.2  Наименование: В случаях, если на объекте различные виды пусконаладочных работ выполняются комплексно одной подрядной организацией  Поправка: ТСН-2001.5-10.О.П. п.2  Наименование: В случаях, если на объекте различные виды пусконаладочных работ выполняются комплексно одной подрядной организацией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</si>
  <si>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</si>
  <si>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</si>
  <si>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</si>
  <si>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</si>
  <si>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</si>
  <si>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</si>
  <si>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Строительные работы</t>
  </si>
  <si>
    <t>Монтажные работы</t>
  </si>
  <si>
    <t>Прочие работы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</si>
  <si>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</si>
  <si>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</si>
  <si>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</si>
  <si>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</si>
  <si>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</si>
  <si>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</si>
  <si>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</si>
  <si>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</si>
  <si>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</si>
  <si>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</si>
  <si>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</si>
  <si>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</si>
  <si>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</si>
  <si>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</si>
  <si>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Коэффициенты к ТСН-2001 МГЭ №186 март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</si>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</sst>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0" xfId="0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9" fillId="0" borderId="0" xfId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7" fillId="0" borderId="0" xfId="0" applyFont="1"/>
    <xf numFmtId="164" fontId="17" fillId="0" borderId="2" xfId="0" applyNumberFormat="1" applyFont="1" applyBorder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4A2C6836-2654-4EEC-8BF4-61D9992F51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F1F9-AAB4-44E2-A119-FB0B1EAD2C73}">
  <sheetPr>
    <pageSetUpPr fitToPage="1"/>
  </sheetPr>
  <dimension ref="A1:AQ56"/>
  <sheetViews>
    <sheetView tabSelected="1" zoomScaleNormal="100" workbookViewId="0">
      <selection activeCell="A17" sqref="A17:XFD20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7" max="8" width="7.88671875" bestFit="1" customWidth="1"/>
    <col min="9" max="9" width="8.77734375" bestFit="1" customWidth="1"/>
    <col min="11" max="11" width="9.88671875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42" x14ac:dyDescent="0.25">
      <c r="A1" s="9" t="str">
        <f>Source!B1</f>
        <v>Smeta.RU  (495) 974-1589</v>
      </c>
    </row>
    <row r="2" spans="1:42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27" t="s">
        <v>145</v>
      </c>
      <c r="K2" s="27"/>
    </row>
    <row r="3" spans="1:42" ht="60.6" customHeight="1" x14ac:dyDescent="0.3">
      <c r="A3" s="11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42" x14ac:dyDescent="0.25">
      <c r="A4" s="12" t="s">
        <v>123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6" x14ac:dyDescent="0.3">
      <c r="A6" s="11" t="str">
        <f>CONCATENATE( "ЛОКАЛЬНАЯ СМЕТА № ",IF(Source!F12&lt;&gt;"Новый объект", Source!F12, ""))</f>
        <v>ЛОКАЛЬНАЯ СМЕТА № 09-01-01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x14ac:dyDescent="0.25">
      <c r="A7" s="14" t="s">
        <v>124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42" ht="13.8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42" ht="17.399999999999999" hidden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3.8" hidden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23.4" customHeight="1" x14ac:dyDescent="0.3">
      <c r="A11" s="16" t="str">
        <f>Source!G20</f>
        <v>Пусконаладочные работы ТП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AP11" s="28" t="str">
        <f>IF(Source!G12&lt;&gt;"Новый объект", Source!G12, 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12" spans="1:42" x14ac:dyDescent="0.25">
      <c r="A12" s="14" t="s">
        <v>125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13.8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42" ht="13.8" x14ac:dyDescent="0.25">
      <c r="A14" s="18" t="str">
        <f>CONCATENATE( "Основание: чертежи № ", Source!J12)</f>
        <v>Основание: чертежи № 06/07.23- ЭП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42" ht="27.6" x14ac:dyDescent="0.25">
      <c r="A15" s="10"/>
      <c r="B15" s="10"/>
      <c r="C15" s="10"/>
      <c r="D15" s="10"/>
      <c r="E15" s="10"/>
      <c r="F15" s="10"/>
      <c r="G15" s="10"/>
      <c r="H15" s="10"/>
      <c r="I15" s="19" t="s">
        <v>126</v>
      </c>
      <c r="J15" s="19" t="s">
        <v>127</v>
      </c>
      <c r="K15" s="10"/>
    </row>
    <row r="16" spans="1:42" ht="13.8" x14ac:dyDescent="0.25">
      <c r="A16" s="10"/>
      <c r="B16" s="10"/>
      <c r="C16" s="10"/>
      <c r="D16" s="10"/>
      <c r="E16" s="10"/>
      <c r="F16" s="20" t="s">
        <v>128</v>
      </c>
      <c r="G16" s="20"/>
      <c r="H16" s="20"/>
      <c r="I16" s="21">
        <f>I17+I18+I19+I20</f>
        <v>10.209999999999999</v>
      </c>
      <c r="J16" s="21">
        <f>J17+J18+J19+J20</f>
        <v>221.48999999999998</v>
      </c>
      <c r="K16" s="10" t="s">
        <v>159</v>
      </c>
    </row>
    <row r="17" spans="1:42" ht="13.8" hidden="1" x14ac:dyDescent="0.25">
      <c r="A17" s="10"/>
      <c r="B17" s="10"/>
      <c r="C17" s="10"/>
      <c r="D17" s="10"/>
      <c r="E17" s="10"/>
      <c r="F17" s="20" t="s">
        <v>129</v>
      </c>
      <c r="G17" s="20"/>
      <c r="H17" s="20"/>
      <c r="I17" s="21">
        <f>ROUND(SUM(X1:X49)/1000, 2)</f>
        <v>1.35</v>
      </c>
      <c r="J17" s="21">
        <f>ROUND((Source!F83)/1000, 2)</f>
        <v>20.100000000000001</v>
      </c>
      <c r="K17" s="10" t="s">
        <v>159</v>
      </c>
    </row>
    <row r="18" spans="1:42" ht="13.8" hidden="1" x14ac:dyDescent="0.25">
      <c r="A18" s="10"/>
      <c r="B18" s="10"/>
      <c r="C18" s="10"/>
      <c r="D18" s="10"/>
      <c r="E18" s="10"/>
      <c r="F18" s="20" t="s">
        <v>130</v>
      </c>
      <c r="G18" s="20"/>
      <c r="H18" s="20"/>
      <c r="I18" s="21">
        <f>ROUND(SUM(Y1:Y49)/1000, 2)</f>
        <v>0</v>
      </c>
      <c r="J18" s="21">
        <f>ROUND((Source!F84)/1000, 2)</f>
        <v>0</v>
      </c>
      <c r="K18" s="10" t="s">
        <v>159</v>
      </c>
    </row>
    <row r="19" spans="1:42" ht="13.8" hidden="1" x14ac:dyDescent="0.25">
      <c r="A19" s="10"/>
      <c r="B19" s="10"/>
      <c r="C19" s="10"/>
      <c r="D19" s="10"/>
      <c r="E19" s="10"/>
      <c r="F19" s="20" t="s">
        <v>104</v>
      </c>
      <c r="G19" s="20"/>
      <c r="H19" s="20"/>
      <c r="I19" s="21">
        <f>ROUND(SUM(Z1:Z49)/1000, 2)</f>
        <v>0</v>
      </c>
      <c r="J19" s="21">
        <f>ROUND((Source!F75)/1000, 2)</f>
        <v>0</v>
      </c>
      <c r="K19" s="10" t="s">
        <v>159</v>
      </c>
    </row>
    <row r="20" spans="1:42" ht="13.8" hidden="1" x14ac:dyDescent="0.25">
      <c r="A20" s="10"/>
      <c r="B20" s="10"/>
      <c r="C20" s="10"/>
      <c r="D20" s="10"/>
      <c r="E20" s="10"/>
      <c r="F20" s="20" t="s">
        <v>131</v>
      </c>
      <c r="G20" s="20"/>
      <c r="H20" s="20"/>
      <c r="I20" s="21">
        <f>ROUND(SUM(AA1:AA49)/1000, 2)</f>
        <v>8.86</v>
      </c>
      <c r="J20" s="21">
        <f>ROUND((Source!F85+Source!F86)/1000, 2)</f>
        <v>201.39</v>
      </c>
      <c r="K20" s="10" t="s">
        <v>159</v>
      </c>
    </row>
    <row r="21" spans="1:42" ht="13.8" x14ac:dyDescent="0.25">
      <c r="A21" s="10"/>
      <c r="B21" s="10"/>
      <c r="C21" s="10"/>
      <c r="D21" s="10"/>
      <c r="E21" s="10"/>
      <c r="F21" s="20" t="s">
        <v>132</v>
      </c>
      <c r="G21" s="20"/>
      <c r="H21" s="20"/>
      <c r="I21" s="21">
        <f>ROUND(SUM(W1:W49)/1000, 2)</f>
        <v>3.8</v>
      </c>
      <c r="J21" s="21">
        <f>(Source!F81+ Source!F80)/1000</f>
        <v>100.34363</v>
      </c>
      <c r="K21" s="10" t="s">
        <v>159</v>
      </c>
    </row>
    <row r="22" spans="1:42" ht="13.8" hidden="1" x14ac:dyDescent="0.25">
      <c r="A22" s="10"/>
      <c r="B22" s="10"/>
      <c r="C22" s="10"/>
      <c r="D22" s="10"/>
      <c r="E22" s="10"/>
      <c r="F22" s="20" t="s">
        <v>133</v>
      </c>
      <c r="G22" s="20"/>
      <c r="H22" s="20"/>
      <c r="I22" s="21"/>
      <c r="J22" s="21"/>
      <c r="K22" s="10"/>
    </row>
    <row r="23" spans="1:42" ht="13.8" hidden="1" x14ac:dyDescent="0.25">
      <c r="A23" s="10"/>
      <c r="B23" s="10"/>
      <c r="C23" s="10"/>
      <c r="D23" s="10"/>
      <c r="E23" s="10"/>
      <c r="F23" s="22" t="s">
        <v>81</v>
      </c>
      <c r="G23" s="23"/>
      <c r="H23" s="23"/>
      <c r="I23" s="21">
        <f>ROUND(SUM(AE1:AE49)/1000, 2)</f>
        <v>0</v>
      </c>
      <c r="J23" s="21">
        <f>SUM(AF1:AF49)/1000</f>
        <v>0</v>
      </c>
      <c r="K23" s="10" t="s">
        <v>159</v>
      </c>
    </row>
    <row r="24" spans="1:42" ht="13.8" x14ac:dyDescent="0.25">
      <c r="A24" s="24" t="s">
        <v>146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AP24" s="29" t="s">
        <v>146</v>
      </c>
    </row>
    <row r="25" spans="1:42" ht="96.6" x14ac:dyDescent="0.25">
      <c r="A25" s="25" t="s">
        <v>134</v>
      </c>
      <c r="B25" s="25" t="s">
        <v>135</v>
      </c>
      <c r="C25" s="25" t="s">
        <v>136</v>
      </c>
      <c r="D25" s="25" t="s">
        <v>137</v>
      </c>
      <c r="E25" s="25" t="s">
        <v>138</v>
      </c>
      <c r="F25" s="25" t="s">
        <v>139</v>
      </c>
      <c r="G25" s="26" t="s">
        <v>140</v>
      </c>
      <c r="H25" s="26" t="s">
        <v>141</v>
      </c>
      <c r="I25" s="25" t="s">
        <v>142</v>
      </c>
      <c r="J25" s="25" t="s">
        <v>143</v>
      </c>
      <c r="K25" s="25" t="s">
        <v>144</v>
      </c>
    </row>
    <row r="26" spans="1:42" ht="13.8" x14ac:dyDescent="0.25">
      <c r="A26" s="25">
        <v>1</v>
      </c>
      <c r="B26" s="25">
        <v>2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</row>
    <row r="28" spans="1:42" ht="16.8" x14ac:dyDescent="0.3">
      <c r="A28" s="30" t="str">
        <f>CONCATENATE("Локальная смета: ",IF(Source!G20&lt;&gt;"Новая локальная смета", Source!G20, ""))</f>
        <v>Локальная смета: Пусконаладочные работы ТП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42" ht="55.2" x14ac:dyDescent="0.3">
      <c r="A29" s="31">
        <v>1</v>
      </c>
      <c r="B29" s="31" t="str">
        <f>Source!F24</f>
        <v>5.10-32-3</v>
      </c>
      <c r="C29" s="31" t="s">
        <v>26</v>
      </c>
      <c r="D29" s="33" t="str">
        <f>Source!H24</f>
        <v>1 объект</v>
      </c>
      <c r="E29" s="32">
        <f>Source!I24</f>
        <v>1</v>
      </c>
      <c r="F29" s="35"/>
      <c r="G29" s="34"/>
      <c r="H29" s="32"/>
      <c r="I29" s="35"/>
      <c r="J29" s="32"/>
      <c r="K29" s="35"/>
      <c r="Q29">
        <f>ROUND((Source!DN24/100)*ROUND((Source!AF24*Source!AV24)*Source!I24, 2), 2)</f>
        <v>2712.5</v>
      </c>
      <c r="R29">
        <f>Source!X24</f>
        <v>66810.47</v>
      </c>
      <c r="S29">
        <f>ROUND((Source!DO24/100)*ROUND((Source!AF24*Source!AV24)*Source!I24, 2), 2)</f>
        <v>2531.66</v>
      </c>
      <c r="T29">
        <f>Source!Y24</f>
        <v>39131.85</v>
      </c>
      <c r="U29">
        <f>ROUND((175/100)*ROUND((Source!AE24*Source!AV24)*Source!I24, 2), 2)</f>
        <v>0</v>
      </c>
      <c r="V29">
        <f>ROUND((160/100)*ROUND(Source!CS24*Source!I24, 2), 2)</f>
        <v>0</v>
      </c>
      <c r="AI29">
        <v>0</v>
      </c>
    </row>
    <row r="30" spans="1:42" ht="14.4" x14ac:dyDescent="0.3">
      <c r="A30" s="31"/>
      <c r="B30" s="31"/>
      <c r="C30" s="31" t="s">
        <v>147</v>
      </c>
      <c r="D30" s="33"/>
      <c r="E30" s="32"/>
      <c r="F30" s="35">
        <f>Source!AO24</f>
        <v>7233.31</v>
      </c>
      <c r="G30" s="34" t="str">
        <f>Source!DG24</f>
        <v>*0,5</v>
      </c>
      <c r="H30" s="32">
        <f>Source!AV24</f>
        <v>1</v>
      </c>
      <c r="I30" s="35">
        <f>ROUND((Source!AF24*Source!AV24)*Source!I24, 2)</f>
        <v>3616.66</v>
      </c>
      <c r="J30" s="32">
        <f>IF(Source!BA24&lt;&gt; 0, Source!BA24, 1)</f>
        <v>26.39</v>
      </c>
      <c r="K30" s="35">
        <f>Source!S24</f>
        <v>95443.53</v>
      </c>
      <c r="W30">
        <f>I30</f>
        <v>3616.66</v>
      </c>
    </row>
    <row r="31" spans="1:42" ht="14.4" x14ac:dyDescent="0.3">
      <c r="A31" s="31"/>
      <c r="B31" s="31"/>
      <c r="C31" s="31" t="s">
        <v>148</v>
      </c>
      <c r="D31" s="33" t="s">
        <v>149</v>
      </c>
      <c r="E31" s="32">
        <f>Source!DN24</f>
        <v>75</v>
      </c>
      <c r="F31" s="35"/>
      <c r="G31" s="34"/>
      <c r="H31" s="32"/>
      <c r="I31" s="35">
        <f>SUM(Q29:Q30)</f>
        <v>2712.5</v>
      </c>
      <c r="J31" s="32">
        <f>Source!BZ24</f>
        <v>70</v>
      </c>
      <c r="K31" s="35">
        <f>SUM(R29:R30)</f>
        <v>66810.47</v>
      </c>
    </row>
    <row r="32" spans="1:42" ht="14.4" x14ac:dyDescent="0.3">
      <c r="A32" s="31"/>
      <c r="B32" s="31"/>
      <c r="C32" s="31" t="s">
        <v>150</v>
      </c>
      <c r="D32" s="33" t="s">
        <v>149</v>
      </c>
      <c r="E32" s="32">
        <f>Source!DO24</f>
        <v>70</v>
      </c>
      <c r="F32" s="35"/>
      <c r="G32" s="34"/>
      <c r="H32" s="32"/>
      <c r="I32" s="35">
        <f>SUM(S29:S31)</f>
        <v>2531.66</v>
      </c>
      <c r="J32" s="32">
        <f>Source!CA24</f>
        <v>41</v>
      </c>
      <c r="K32" s="35">
        <f>SUM(T29:T31)</f>
        <v>39131.85</v>
      </c>
    </row>
    <row r="33" spans="1:43" ht="14.4" x14ac:dyDescent="0.3">
      <c r="A33" s="36"/>
      <c r="B33" s="36"/>
      <c r="C33" s="36" t="s">
        <v>151</v>
      </c>
      <c r="D33" s="37" t="s">
        <v>152</v>
      </c>
      <c r="E33" s="38">
        <f>Source!AQ24</f>
        <v>454</v>
      </c>
      <c r="F33" s="39"/>
      <c r="G33" s="40" t="str">
        <f>Source!DI24</f>
        <v>*0,5</v>
      </c>
      <c r="H33" s="38">
        <f>Source!AV24</f>
        <v>1</v>
      </c>
      <c r="I33" s="39">
        <f>Source!U24</f>
        <v>227</v>
      </c>
      <c r="J33" s="38"/>
      <c r="K33" s="39"/>
    </row>
    <row r="34" spans="1:43" ht="13.8" x14ac:dyDescent="0.25">
      <c r="C34" s="41" t="s">
        <v>153</v>
      </c>
      <c r="H34" s="42">
        <f>I30+I31+I32+0</f>
        <v>8860.82</v>
      </c>
      <c r="I34" s="42"/>
      <c r="J34" s="42">
        <f>K30+K31+K32+0</f>
        <v>201385.85</v>
      </c>
      <c r="K34" s="42"/>
      <c r="O34" s="43">
        <f>I30+I31+I32+0</f>
        <v>8860.82</v>
      </c>
      <c r="P34" s="43">
        <f>K30+K31+K32+0</f>
        <v>201385.85</v>
      </c>
      <c r="X34">
        <f>IF(Source!BI24&lt;=1,I30+I31+I32-0, 0)</f>
        <v>0</v>
      </c>
      <c r="Y34">
        <f>IF(Source!BI24=2,I30+I31+I32-0, 0)</f>
        <v>0</v>
      </c>
      <c r="Z34">
        <f>IF(Source!BI24=3,I30+I31+I32-0, 0)</f>
        <v>0</v>
      </c>
      <c r="AA34">
        <f>IF(Source!BI24=4,I30+I31+I32,0)</f>
        <v>8860.82</v>
      </c>
    </row>
    <row r="36" spans="1:43" ht="14.4" x14ac:dyDescent="0.3">
      <c r="A36" s="31">
        <v>2</v>
      </c>
      <c r="B36" s="31" t="str">
        <f>Source!F25</f>
        <v>2.1-8-3</v>
      </c>
      <c r="C36" s="31" t="s">
        <v>36</v>
      </c>
      <c r="D36" s="33" t="str">
        <f>Source!H25</f>
        <v>маш.-ч.</v>
      </c>
      <c r="E36" s="32">
        <f>Source!I25</f>
        <v>8</v>
      </c>
      <c r="F36" s="35"/>
      <c r="G36" s="34"/>
      <c r="H36" s="32"/>
      <c r="I36" s="35"/>
      <c r="J36" s="32"/>
      <c r="K36" s="35"/>
      <c r="Q36">
        <f>ROUND((Source!DN25/100)*ROUND((Source!AF25*Source!AV25)*Source!I25, 2), 2)</f>
        <v>0</v>
      </c>
      <c r="R36">
        <f>Source!X25</f>
        <v>0</v>
      </c>
      <c r="S36">
        <f>ROUND((Source!DO25/100)*ROUND((Source!AF25*Source!AV25)*Source!I25, 2), 2)</f>
        <v>0</v>
      </c>
      <c r="T36">
        <f>Source!Y25</f>
        <v>0</v>
      </c>
      <c r="U36">
        <f>ROUND((175/100)*ROUND((Source!AE25*Source!AV25)*Source!I25, 2), 2)</f>
        <v>324.94</v>
      </c>
      <c r="V36">
        <f>ROUND((160/100)*ROUND(Source!CS25*Source!I25, 2), 2)</f>
        <v>7840.16</v>
      </c>
      <c r="AI36">
        <v>2</v>
      </c>
    </row>
    <row r="37" spans="1:43" ht="14.4" x14ac:dyDescent="0.3">
      <c r="A37" s="31"/>
      <c r="B37" s="31"/>
      <c r="C37" s="31" t="s">
        <v>154</v>
      </c>
      <c r="D37" s="33"/>
      <c r="E37" s="32"/>
      <c r="F37" s="35">
        <f>Source!AM25</f>
        <v>128.38</v>
      </c>
      <c r="G37" s="34" t="str">
        <f>Source!DE25</f>
        <v/>
      </c>
      <c r="H37" s="32">
        <f>Source!AV25</f>
        <v>1</v>
      </c>
      <c r="I37" s="35">
        <f>ROUND((Source!AD25*Source!AV25)*Source!I25, 2)</f>
        <v>1027.04</v>
      </c>
      <c r="J37" s="32">
        <f>IF(Source!BB25&lt;&gt; 0, Source!BB25, 1)</f>
        <v>11.94</v>
      </c>
      <c r="K37" s="35">
        <f>Source!Q25</f>
        <v>12262.86</v>
      </c>
    </row>
    <row r="38" spans="1:43" ht="14.4" x14ac:dyDescent="0.3">
      <c r="A38" s="31"/>
      <c r="B38" s="31"/>
      <c r="C38" s="31" t="s">
        <v>155</v>
      </c>
      <c r="D38" s="33"/>
      <c r="E38" s="32"/>
      <c r="F38" s="35">
        <f>Source!AN25</f>
        <v>23.21</v>
      </c>
      <c r="G38" s="34" t="str">
        <f>Source!DF25</f>
        <v/>
      </c>
      <c r="H38" s="32">
        <f>Source!AV25</f>
        <v>1</v>
      </c>
      <c r="I38" s="44">
        <f>ROUND((Source!AE25*Source!AV25)*Source!I25, 2)</f>
        <v>185.68</v>
      </c>
      <c r="J38" s="32">
        <f>IF(Source!BS25&lt;&gt; 0, Source!BS25, 1)</f>
        <v>26.39</v>
      </c>
      <c r="K38" s="44">
        <f>Source!R25</f>
        <v>4900.1000000000004</v>
      </c>
      <c r="W38">
        <f>I38</f>
        <v>185.68</v>
      </c>
    </row>
    <row r="39" spans="1:43" ht="14.4" x14ac:dyDescent="0.3">
      <c r="A39" s="36"/>
      <c r="B39" s="36"/>
      <c r="C39" s="36" t="s">
        <v>156</v>
      </c>
      <c r="D39" s="37" t="s">
        <v>149</v>
      </c>
      <c r="E39" s="38">
        <f>175</f>
        <v>175</v>
      </c>
      <c r="F39" s="39"/>
      <c r="G39" s="40"/>
      <c r="H39" s="38"/>
      <c r="I39" s="39">
        <f>SUM(U36:U38)</f>
        <v>324.94</v>
      </c>
      <c r="J39" s="38">
        <f>160</f>
        <v>160</v>
      </c>
      <c r="K39" s="39">
        <f>SUM(V36:V38)</f>
        <v>7840.16</v>
      </c>
    </row>
    <row r="40" spans="1:43" ht="13.8" x14ac:dyDescent="0.25">
      <c r="C40" s="41" t="s">
        <v>153</v>
      </c>
      <c r="H40" s="42">
        <f>I37+I39+0</f>
        <v>1351.98</v>
      </c>
      <c r="I40" s="42"/>
      <c r="J40" s="42">
        <f>K37+K39+0</f>
        <v>20103.02</v>
      </c>
      <c r="K40" s="42"/>
      <c r="O40" s="43">
        <f>I37+I39+0</f>
        <v>1351.98</v>
      </c>
      <c r="P40" s="43">
        <f>K37+K39+0</f>
        <v>20103.02</v>
      </c>
      <c r="X40">
        <f>IF(Source!BI25&lt;=1,I37+I39-0, 0)</f>
        <v>1351.98</v>
      </c>
      <c r="Y40">
        <f>IF(Source!BI25=2,I37+I39-0, 0)</f>
        <v>0</v>
      </c>
      <c r="Z40">
        <f>IF(Source!BI25=3,I37+I39-0, 0)</f>
        <v>0</v>
      </c>
      <c r="AA40">
        <f>IF(Source!BI25=4,I37+I39,0)</f>
        <v>0</v>
      </c>
    </row>
    <row r="43" spans="1:43" ht="13.8" x14ac:dyDescent="0.25">
      <c r="A43" s="47" t="str">
        <f>CONCATENATE("Итого по локальной смете: ",IF(Source!G27&lt;&gt;"Новая локальная смета", Source!G27, ""))</f>
        <v>Итого по локальной смете: Пусконаладочные работы ТП</v>
      </c>
      <c r="B43" s="47"/>
      <c r="C43" s="47"/>
      <c r="D43" s="47"/>
      <c r="E43" s="47"/>
      <c r="F43" s="47"/>
      <c r="G43" s="47"/>
      <c r="H43" s="46">
        <f>SUM(O28:O42)</f>
        <v>10212.799999999999</v>
      </c>
      <c r="I43" s="45"/>
      <c r="J43" s="46">
        <f>SUM(P28:P42)</f>
        <v>221488.87</v>
      </c>
      <c r="K43" s="45"/>
    </row>
    <row r="44" spans="1:43" hidden="1" x14ac:dyDescent="0.25">
      <c r="A44" t="s">
        <v>157</v>
      </c>
      <c r="H44">
        <f>SUM(AC28:AC43)</f>
        <v>0</v>
      </c>
      <c r="J44">
        <f>SUM(AD28:AD43)</f>
        <v>0</v>
      </c>
    </row>
    <row r="45" spans="1:43" hidden="1" x14ac:dyDescent="0.25">
      <c r="A45" t="s">
        <v>158</v>
      </c>
      <c r="H45">
        <f>SUM(AE28:AE44)</f>
        <v>0</v>
      </c>
      <c r="J45">
        <f>SUM(AF28:AF44)</f>
        <v>0</v>
      </c>
    </row>
    <row r="47" spans="1:43" ht="69" x14ac:dyDescent="0.25">
      <c r="A47" s="47" t="str">
        <f>CONCATENATE("Итого по смете: ",IF(Source!G66&lt;&gt;"Новый объект", Source!G66,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47" s="47"/>
      <c r="C47" s="47"/>
      <c r="D47" s="47"/>
      <c r="E47" s="47"/>
      <c r="F47" s="47"/>
      <c r="G47" s="47"/>
      <c r="H47" s="46">
        <f>SUM(O1:O46)</f>
        <v>10212.799999999999</v>
      </c>
      <c r="I47" s="45"/>
      <c r="J47" s="46">
        <f>SUM(P1:P46)</f>
        <v>221488.87</v>
      </c>
      <c r="K47" s="45"/>
      <c r="AQ47" s="48" t="str">
        <f>CONCATENATE("Итого по смете: ",IF(Source!G66&lt;&gt;"Новый объект", Source!G66,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48" spans="1:43" hidden="1" x14ac:dyDescent="0.25">
      <c r="A48" t="s">
        <v>157</v>
      </c>
      <c r="H48">
        <f>SUM(AC1:AC47)</f>
        <v>0</v>
      </c>
      <c r="J48">
        <f>SUM(AD1:AD47)</f>
        <v>0</v>
      </c>
    </row>
    <row r="49" spans="1:11" hidden="1" x14ac:dyDescent="0.25">
      <c r="A49" t="s">
        <v>158</v>
      </c>
      <c r="H49">
        <f>SUM(AE1:AE48)</f>
        <v>0</v>
      </c>
      <c r="J49">
        <f>SUM(AF1:AF48)</f>
        <v>0</v>
      </c>
    </row>
    <row r="52" spans="1:11" ht="13.8" x14ac:dyDescent="0.25">
      <c r="A52" s="49" t="s">
        <v>160</v>
      </c>
      <c r="B52" s="49"/>
      <c r="C52" s="50" t="str">
        <f>IF(Source!AC12&lt;&gt;"", Source!AC12," ")</f>
        <v>Инженер-сметчик I категории</v>
      </c>
      <c r="D52" s="50"/>
      <c r="E52" s="50"/>
      <c r="F52" s="50"/>
      <c r="G52" s="50"/>
      <c r="H52" s="20" t="str">
        <f>IF(Source!AB12&lt;&gt;"", Source!AB12," ")</f>
        <v>Калинкина А.А.</v>
      </c>
      <c r="I52" s="20"/>
      <c r="J52" s="20"/>
      <c r="K52" s="20"/>
    </row>
    <row r="53" spans="1:11" ht="13.8" x14ac:dyDescent="0.25">
      <c r="A53" s="10"/>
      <c r="B53" s="10"/>
      <c r="C53" s="12" t="s">
        <v>161</v>
      </c>
      <c r="D53" s="12"/>
      <c r="E53" s="12"/>
      <c r="F53" s="12"/>
      <c r="G53" s="12"/>
      <c r="H53" s="10"/>
      <c r="I53" s="10"/>
      <c r="J53" s="10"/>
      <c r="K53" s="10"/>
    </row>
    <row r="54" spans="1:11" ht="13.8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13.8" x14ac:dyDescent="0.25">
      <c r="A55" s="49" t="s">
        <v>162</v>
      </c>
      <c r="B55" s="49"/>
      <c r="C55" s="50" t="str">
        <f>IF(Source!AE12&lt;&gt;"", Source!AE12," ")</f>
        <v xml:space="preserve"> </v>
      </c>
      <c r="D55" s="50"/>
      <c r="E55" s="50"/>
      <c r="F55" s="50"/>
      <c r="G55" s="50"/>
      <c r="H55" s="20" t="str">
        <f>IF(Source!AD12&lt;&gt;"", Source!AD12," ")</f>
        <v xml:space="preserve"> </v>
      </c>
      <c r="I55" s="20"/>
      <c r="J55" s="20"/>
      <c r="K55" s="20"/>
    </row>
    <row r="56" spans="1:11" ht="13.8" x14ac:dyDescent="0.25">
      <c r="A56" s="10"/>
      <c r="B56" s="10"/>
      <c r="C56" s="12" t="s">
        <v>161</v>
      </c>
      <c r="D56" s="12"/>
      <c r="E56" s="12"/>
      <c r="F56" s="12"/>
      <c r="G56" s="12"/>
      <c r="H56" s="10"/>
      <c r="I56" s="10"/>
      <c r="J56" s="10"/>
      <c r="K56" s="10"/>
    </row>
  </sheetData>
  <mergeCells count="35">
    <mergeCell ref="A55:B55"/>
    <mergeCell ref="H55:K55"/>
    <mergeCell ref="C56:G56"/>
    <mergeCell ref="J47:K47"/>
    <mergeCell ref="H47:I47"/>
    <mergeCell ref="A47:G47"/>
    <mergeCell ref="A52:B52"/>
    <mergeCell ref="H52:K52"/>
    <mergeCell ref="C53:G53"/>
    <mergeCell ref="A28:K28"/>
    <mergeCell ref="H34:I34"/>
    <mergeCell ref="J34:K34"/>
    <mergeCell ref="H40:I40"/>
    <mergeCell ref="J40:K40"/>
    <mergeCell ref="J43:K43"/>
    <mergeCell ref="H43:I43"/>
    <mergeCell ref="A43:G43"/>
    <mergeCell ref="F20:H20"/>
    <mergeCell ref="F21:H21"/>
    <mergeCell ref="F22:H22"/>
    <mergeCell ref="F23:H23"/>
    <mergeCell ref="A24:K24"/>
    <mergeCell ref="J2:K2"/>
    <mergeCell ref="A12:K12"/>
    <mergeCell ref="A14:K14"/>
    <mergeCell ref="F16:H16"/>
    <mergeCell ref="F17:H17"/>
    <mergeCell ref="F18:H18"/>
    <mergeCell ref="F19:H19"/>
    <mergeCell ref="A3:K3"/>
    <mergeCell ref="A4:K4"/>
    <mergeCell ref="A6:K6"/>
    <mergeCell ref="A7:K7"/>
    <mergeCell ref="A9:K9"/>
    <mergeCell ref="A11:K11"/>
  </mergeCells>
  <pageMargins left="0.4" right="0.2" top="0.2" bottom="0.4" header="0.2" footer="0.2"/>
  <pageSetup paperSize="9" scale="76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06"/>
  <sheetViews>
    <sheetView workbookViewId="0">
      <selection activeCell="A102" sqref="A102:AX10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33" x14ac:dyDescent="0.25">
      <c r="A12" s="1">
        <v>1</v>
      </c>
      <c r="B12" s="1">
        <v>101</v>
      </c>
      <c r="C12" s="1">
        <v>0</v>
      </c>
      <c r="D12" s="1">
        <f>ROW(A66)</f>
        <v>66</v>
      </c>
      <c r="E12" s="1">
        <v>0</v>
      </c>
      <c r="F12" s="1" t="s">
        <v>4</v>
      </c>
      <c r="G12" s="1" t="s">
        <v>121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B66</f>
        <v>101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18" s="2"/>
      <c r="I18" s="2"/>
      <c r="J18" s="2"/>
      <c r="K18" s="2"/>
      <c r="L18" s="2"/>
      <c r="M18" s="2"/>
      <c r="N18" s="2"/>
      <c r="O18" s="2">
        <f t="shared" ref="O18:AT18" si="1">O66</f>
        <v>107706.39</v>
      </c>
      <c r="P18" s="2">
        <f t="shared" si="1"/>
        <v>0</v>
      </c>
      <c r="Q18" s="2">
        <f t="shared" si="1"/>
        <v>12262.86</v>
      </c>
      <c r="R18" s="2">
        <f t="shared" si="1"/>
        <v>4900.1000000000004</v>
      </c>
      <c r="S18" s="2">
        <f t="shared" si="1"/>
        <v>95443.53</v>
      </c>
      <c r="T18" s="2">
        <f t="shared" si="1"/>
        <v>0</v>
      </c>
      <c r="U18" s="2">
        <f t="shared" si="1"/>
        <v>227</v>
      </c>
      <c r="V18" s="2">
        <f t="shared" si="1"/>
        <v>0</v>
      </c>
      <c r="W18" s="2">
        <f t="shared" si="1"/>
        <v>0</v>
      </c>
      <c r="X18" s="2">
        <f t="shared" si="1"/>
        <v>66810.47</v>
      </c>
      <c r="Y18" s="2">
        <f t="shared" si="1"/>
        <v>39131.85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221488.87</v>
      </c>
      <c r="AS18" s="2">
        <f t="shared" si="1"/>
        <v>20103.02</v>
      </c>
      <c r="AT18" s="2">
        <f t="shared" si="1"/>
        <v>0</v>
      </c>
      <c r="AU18" s="2">
        <f t="shared" ref="AU18:BZ18" si="2">AU66</f>
        <v>201385.85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ROW(A27)</f>
        <v>27</v>
      </c>
      <c r="E20" s="1"/>
      <c r="F20" s="1" t="s">
        <v>4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Пусконаладочные работы ТП</v>
      </c>
      <c r="H22" s="2"/>
      <c r="I22" s="2"/>
      <c r="J22" s="2"/>
      <c r="K22" s="2"/>
      <c r="L22" s="2"/>
      <c r="M22" s="2"/>
      <c r="N22" s="2"/>
      <c r="O22" s="2">
        <f t="shared" ref="O22:AT22" si="8">O27</f>
        <v>107706.39</v>
      </c>
      <c r="P22" s="2">
        <f t="shared" si="8"/>
        <v>0</v>
      </c>
      <c r="Q22" s="2">
        <f t="shared" si="8"/>
        <v>12262.86</v>
      </c>
      <c r="R22" s="2">
        <f t="shared" si="8"/>
        <v>4900.1000000000004</v>
      </c>
      <c r="S22" s="2">
        <f t="shared" si="8"/>
        <v>95443.53</v>
      </c>
      <c r="T22" s="2">
        <f t="shared" si="8"/>
        <v>0</v>
      </c>
      <c r="U22" s="2">
        <f t="shared" si="8"/>
        <v>227</v>
      </c>
      <c r="V22" s="2">
        <f t="shared" si="8"/>
        <v>0</v>
      </c>
      <c r="W22" s="2">
        <f t="shared" si="8"/>
        <v>0</v>
      </c>
      <c r="X22" s="2">
        <f t="shared" si="8"/>
        <v>66810.47</v>
      </c>
      <c r="Y22" s="2">
        <f t="shared" si="8"/>
        <v>39131.85</v>
      </c>
      <c r="Z22" s="2">
        <f t="shared" si="8"/>
        <v>0</v>
      </c>
      <c r="AA22" s="2">
        <f t="shared" si="8"/>
        <v>0</v>
      </c>
      <c r="AB22" s="2">
        <f t="shared" si="8"/>
        <v>107706.39</v>
      </c>
      <c r="AC22" s="2">
        <f t="shared" si="8"/>
        <v>0</v>
      </c>
      <c r="AD22" s="2">
        <f t="shared" si="8"/>
        <v>12262.86</v>
      </c>
      <c r="AE22" s="2">
        <f t="shared" si="8"/>
        <v>4900.1000000000004</v>
      </c>
      <c r="AF22" s="2">
        <f t="shared" si="8"/>
        <v>95443.53</v>
      </c>
      <c r="AG22" s="2">
        <f t="shared" si="8"/>
        <v>0</v>
      </c>
      <c r="AH22" s="2">
        <f t="shared" si="8"/>
        <v>227</v>
      </c>
      <c r="AI22" s="2">
        <f t="shared" si="8"/>
        <v>0</v>
      </c>
      <c r="AJ22" s="2">
        <f t="shared" si="8"/>
        <v>0</v>
      </c>
      <c r="AK22" s="2">
        <f t="shared" si="8"/>
        <v>66810.47</v>
      </c>
      <c r="AL22" s="2">
        <f t="shared" si="8"/>
        <v>39131.85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221488.87</v>
      </c>
      <c r="AS22" s="2">
        <f t="shared" si="8"/>
        <v>20103.02</v>
      </c>
      <c r="AT22" s="2">
        <f t="shared" si="8"/>
        <v>0</v>
      </c>
      <c r="AU22" s="2">
        <f t="shared" ref="AU22:BZ22" si="9">AU27</f>
        <v>201385.85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</f>
        <v>221488.87</v>
      </c>
      <c r="CB22" s="2">
        <f t="shared" si="10"/>
        <v>20103.02</v>
      </c>
      <c r="CC22" s="2">
        <f t="shared" si="10"/>
        <v>0</v>
      </c>
      <c r="CD22" s="2">
        <f t="shared" si="10"/>
        <v>201385.85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17</v>
      </c>
      <c r="B24">
        <v>1</v>
      </c>
      <c r="D24">
        <f>ROW(EtalonRes!A1)</f>
        <v>1</v>
      </c>
      <c r="E24" t="s">
        <v>24</v>
      </c>
      <c r="F24" t="s">
        <v>25</v>
      </c>
      <c r="G24" t="s">
        <v>26</v>
      </c>
      <c r="H24" t="s">
        <v>27</v>
      </c>
      <c r="I24">
        <v>1</v>
      </c>
      <c r="J24">
        <v>0</v>
      </c>
      <c r="K24">
        <v>1</v>
      </c>
      <c r="O24">
        <f>ROUND(CP24,2)</f>
        <v>95443.53</v>
      </c>
      <c r="P24">
        <f>ROUND(CQ24*I24,2)</f>
        <v>0</v>
      </c>
      <c r="Q24">
        <f>ROUND(CR24*I24,2)</f>
        <v>0</v>
      </c>
      <c r="R24">
        <f>ROUND(CS24*I24,2)</f>
        <v>0</v>
      </c>
      <c r="S24">
        <f>ROUND(CT24*I24,2)</f>
        <v>95443.53</v>
      </c>
      <c r="T24">
        <f>ROUND(CU24*I24,2)</f>
        <v>0</v>
      </c>
      <c r="U24">
        <f>CV24*I24</f>
        <v>227</v>
      </c>
      <c r="V24">
        <f>CW24*I24</f>
        <v>0</v>
      </c>
      <c r="W24">
        <f>ROUND(CX24*I24,2)</f>
        <v>0</v>
      </c>
      <c r="X24">
        <f>ROUND(CY24,2)</f>
        <v>66810.47</v>
      </c>
      <c r="Y24">
        <f>ROUND(CZ24,2)</f>
        <v>39131.85</v>
      </c>
      <c r="AA24">
        <v>76022861</v>
      </c>
      <c r="AB24">
        <f>ROUND((AC24+AD24+AF24),6)</f>
        <v>3616.6550000000002</v>
      </c>
      <c r="AC24">
        <f>ROUND((ES24),6)</f>
        <v>0</v>
      </c>
      <c r="AD24">
        <f>ROUND(((ET24*0.5)),6)</f>
        <v>0</v>
      </c>
      <c r="AE24">
        <f>ROUND(((EU24*0.5)),6)</f>
        <v>0</v>
      </c>
      <c r="AF24">
        <f>ROUND(((EV24*0.5)),6)</f>
        <v>3616.6550000000002</v>
      </c>
      <c r="AG24">
        <f>ROUND((AP24),6)</f>
        <v>0</v>
      </c>
      <c r="AH24">
        <f>((EW24*0.5))</f>
        <v>227</v>
      </c>
      <c r="AI24">
        <f>((EX24*0.5))</f>
        <v>0</v>
      </c>
      <c r="AJ24">
        <f>(AS24)</f>
        <v>0</v>
      </c>
      <c r="AK24">
        <v>7233.31</v>
      </c>
      <c r="AL24">
        <v>0</v>
      </c>
      <c r="AM24">
        <v>0</v>
      </c>
      <c r="AN24">
        <v>0</v>
      </c>
      <c r="AO24">
        <v>7233.31</v>
      </c>
      <c r="AP24">
        <v>0</v>
      </c>
      <c r="AQ24">
        <v>454</v>
      </c>
      <c r="AR24">
        <v>0</v>
      </c>
      <c r="AS24">
        <v>0</v>
      </c>
      <c r="AT24">
        <v>70</v>
      </c>
      <c r="AU24">
        <v>41</v>
      </c>
      <c r="AV24">
        <v>1</v>
      </c>
      <c r="AW24">
        <v>1</v>
      </c>
      <c r="AZ24">
        <v>1</v>
      </c>
      <c r="BA24">
        <v>26.39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28</v>
      </c>
      <c r="BM24">
        <v>388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26.39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41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122</v>
      </c>
      <c r="CO24">
        <v>0</v>
      </c>
      <c r="CP24">
        <f>(P24+Q24+S24)</f>
        <v>95443.53</v>
      </c>
      <c r="CQ24">
        <f>(AC24*BC24*AW24)</f>
        <v>0</v>
      </c>
      <c r="CR24">
        <f>(AD24*BB24*AV24)</f>
        <v>0</v>
      </c>
      <c r="CS24">
        <f>(AE24*BS24*AV24)</f>
        <v>0</v>
      </c>
      <c r="CT24">
        <f>(AF24*BA24*AV24)</f>
        <v>95443.525450000001</v>
      </c>
      <c r="CU24">
        <f>AG24</f>
        <v>0</v>
      </c>
      <c r="CV24">
        <f>(AH24*AV24)</f>
        <v>227</v>
      </c>
      <c r="CW24">
        <f>AI24</f>
        <v>0</v>
      </c>
      <c r="CX24">
        <f>AJ24</f>
        <v>0</v>
      </c>
      <c r="CY24">
        <f>S24*(BZ24/100)</f>
        <v>66810.47099999999</v>
      </c>
      <c r="CZ24">
        <f>S24*(CA24/100)</f>
        <v>39131.847299999994</v>
      </c>
      <c r="DC24" t="s">
        <v>3</v>
      </c>
      <c r="DD24" t="s">
        <v>3</v>
      </c>
      <c r="DE24" t="s">
        <v>29</v>
      </c>
      <c r="DF24" t="s">
        <v>29</v>
      </c>
      <c r="DG24" t="s">
        <v>29</v>
      </c>
      <c r="DH24" t="s">
        <v>3</v>
      </c>
      <c r="DI24" t="s">
        <v>29</v>
      </c>
      <c r="DJ24" t="s">
        <v>29</v>
      </c>
      <c r="DK24" t="s">
        <v>3</v>
      </c>
      <c r="DL24" t="s">
        <v>3</v>
      </c>
      <c r="DM24" t="s">
        <v>3</v>
      </c>
      <c r="DN24">
        <v>75</v>
      </c>
      <c r="DO24">
        <v>70</v>
      </c>
      <c r="DP24">
        <v>1</v>
      </c>
      <c r="DQ24">
        <v>1</v>
      </c>
      <c r="DU24">
        <v>1013</v>
      </c>
      <c r="DV24" t="s">
        <v>27</v>
      </c>
      <c r="DW24" t="s">
        <v>27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40136574</v>
      </c>
      <c r="EF24">
        <v>50</v>
      </c>
      <c r="EG24" t="s">
        <v>30</v>
      </c>
      <c r="EH24">
        <v>0</v>
      </c>
      <c r="EI24" t="s">
        <v>3</v>
      </c>
      <c r="EJ24">
        <v>4</v>
      </c>
      <c r="EK24">
        <v>388</v>
      </c>
      <c r="EL24" t="s">
        <v>31</v>
      </c>
      <c r="EM24" t="s">
        <v>32</v>
      </c>
      <c r="EO24" t="s">
        <v>33</v>
      </c>
      <c r="EQ24">
        <v>131072</v>
      </c>
      <c r="ER24">
        <v>7233.31</v>
      </c>
      <c r="ES24">
        <v>0</v>
      </c>
      <c r="ET24">
        <v>0</v>
      </c>
      <c r="EU24">
        <v>0</v>
      </c>
      <c r="EV24">
        <v>7233.31</v>
      </c>
      <c r="EW24">
        <v>454</v>
      </c>
      <c r="EX24">
        <v>0</v>
      </c>
      <c r="EY24">
        <v>0</v>
      </c>
      <c r="FQ24">
        <v>0</v>
      </c>
      <c r="FR24">
        <f>ROUND(IF(BI24=3,GM24,0),2)</f>
        <v>0</v>
      </c>
      <c r="FS24">
        <v>0</v>
      </c>
      <c r="FX24">
        <v>75</v>
      </c>
      <c r="FY24">
        <v>70</v>
      </c>
      <c r="GA24" t="s">
        <v>3</v>
      </c>
      <c r="GD24">
        <v>0</v>
      </c>
      <c r="GF24">
        <v>-1121463885</v>
      </c>
      <c r="GG24">
        <v>2</v>
      </c>
      <c r="GH24">
        <v>1</v>
      </c>
      <c r="GI24">
        <v>2</v>
      </c>
      <c r="GJ24">
        <v>0</v>
      </c>
      <c r="GK24">
        <f>ROUND(R24*(R12)/100,2)</f>
        <v>0</v>
      </c>
      <c r="GL24">
        <f>ROUND(IF(AND(BH24=3,BI24=3,FS24&lt;&gt;0),P24,0),2)</f>
        <v>0</v>
      </c>
      <c r="GM24">
        <f>ROUND(O24+X24+Y24+GK24,2)+GX24</f>
        <v>201385.85</v>
      </c>
      <c r="GN24">
        <f>IF(OR(BI24=0,BI24=1),GM24-GX24,0)</f>
        <v>0</v>
      </c>
      <c r="GO24">
        <f>IF(BI24=2,GM24-GX24,0)</f>
        <v>0</v>
      </c>
      <c r="GP24">
        <f>IF(BI24=4,GM24-GX24,0)</f>
        <v>201385.85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IK24">
        <v>0</v>
      </c>
    </row>
    <row r="25" spans="1:245" x14ac:dyDescent="0.25">
      <c r="A25">
        <v>17</v>
      </c>
      <c r="B25">
        <v>1</v>
      </c>
      <c r="E25" t="s">
        <v>34</v>
      </c>
      <c r="F25" t="s">
        <v>35</v>
      </c>
      <c r="G25" t="s">
        <v>36</v>
      </c>
      <c r="H25" t="s">
        <v>37</v>
      </c>
      <c r="I25">
        <v>8</v>
      </c>
      <c r="J25">
        <v>0</v>
      </c>
      <c r="K25">
        <v>8</v>
      </c>
      <c r="O25">
        <f>ROUND(CP25,2)</f>
        <v>12262.86</v>
      </c>
      <c r="P25">
        <f>ROUND(CQ25*I25,2)</f>
        <v>0</v>
      </c>
      <c r="Q25">
        <f>ROUND(CR25*I25,2)</f>
        <v>12262.86</v>
      </c>
      <c r="R25">
        <f>ROUND(CS25*I25,2)</f>
        <v>4900.1000000000004</v>
      </c>
      <c r="S25">
        <f>ROUND(CT25*I25,2)</f>
        <v>0</v>
      </c>
      <c r="T25">
        <f>ROUND(CU25*I25,2)</f>
        <v>0</v>
      </c>
      <c r="U25">
        <f>CV25*I25</f>
        <v>0</v>
      </c>
      <c r="V25">
        <f>CW25*I25</f>
        <v>0</v>
      </c>
      <c r="W25">
        <f>ROUND(CX25*I25,2)</f>
        <v>0</v>
      </c>
      <c r="X25">
        <f>ROUND(CY25,2)</f>
        <v>0</v>
      </c>
      <c r="Y25">
        <f>ROUND(CZ25,2)</f>
        <v>0</v>
      </c>
      <c r="AA25">
        <v>76022861</v>
      </c>
      <c r="AB25">
        <f>ROUND((AC25+AD25+AF25),6)</f>
        <v>128.38</v>
      </c>
      <c r="AC25">
        <f>ROUND((ES25),6)</f>
        <v>0</v>
      </c>
      <c r="AD25">
        <f>ROUND((ET25),6)</f>
        <v>128.38</v>
      </c>
      <c r="AE25">
        <f>ROUND((EU25),6)</f>
        <v>23.21</v>
      </c>
      <c r="AF25">
        <f>ROUND((EV25),6)</f>
        <v>0</v>
      </c>
      <c r="AG25">
        <f>ROUND((AP25),6)</f>
        <v>0</v>
      </c>
      <c r="AH25">
        <f>(EW25)</f>
        <v>0</v>
      </c>
      <c r="AI25">
        <f>(EX25)</f>
        <v>0</v>
      </c>
      <c r="AJ25">
        <f>(AS25)</f>
        <v>0</v>
      </c>
      <c r="AK25">
        <v>128.38</v>
      </c>
      <c r="AL25">
        <v>0</v>
      </c>
      <c r="AM25">
        <v>128.38</v>
      </c>
      <c r="AN25">
        <v>23.21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11.94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2</v>
      </c>
      <c r="BI25">
        <v>1</v>
      </c>
      <c r="BJ25" t="s">
        <v>38</v>
      </c>
      <c r="BM25">
        <v>400001</v>
      </c>
      <c r="BN25">
        <v>0</v>
      </c>
      <c r="BO25" t="s">
        <v>35</v>
      </c>
      <c r="BP25">
        <v>1</v>
      </c>
      <c r="BQ25">
        <v>190</v>
      </c>
      <c r="BR25">
        <v>0</v>
      </c>
      <c r="BS25">
        <v>26.39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0</v>
      </c>
      <c r="CA25">
        <v>0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12262.86</v>
      </c>
      <c r="CQ25">
        <f>(AC25*BC25*AW25)</f>
        <v>0</v>
      </c>
      <c r="CR25">
        <f>(AD25*BB25*AV25)</f>
        <v>1532.8571999999999</v>
      </c>
      <c r="CS25">
        <f>(AE25*BS25*AV25)</f>
        <v>612.51190000000008</v>
      </c>
      <c r="CT25">
        <f>(AF25*BA25*AV25)</f>
        <v>0</v>
      </c>
      <c r="CU25">
        <f>AG25</f>
        <v>0</v>
      </c>
      <c r="CV25">
        <f>(AH25*AV25)</f>
        <v>0</v>
      </c>
      <c r="CW25">
        <f>AI25</f>
        <v>0</v>
      </c>
      <c r="CX25">
        <f>AJ25</f>
        <v>0</v>
      </c>
      <c r="CY25">
        <f>S25*(BZ25/100)</f>
        <v>0</v>
      </c>
      <c r="CZ25">
        <f>S25*(CA25/100)</f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1011</v>
      </c>
      <c r="DV25" t="s">
        <v>37</v>
      </c>
      <c r="DW25" t="s">
        <v>37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40137999</v>
      </c>
      <c r="EF25">
        <v>190</v>
      </c>
      <c r="EG25" t="s">
        <v>39</v>
      </c>
      <c r="EH25">
        <v>0</v>
      </c>
      <c r="EI25" t="s">
        <v>3</v>
      </c>
      <c r="EJ25">
        <v>1</v>
      </c>
      <c r="EK25">
        <v>400001</v>
      </c>
      <c r="EL25" t="s">
        <v>40</v>
      </c>
      <c r="EM25" t="s">
        <v>41</v>
      </c>
      <c r="EO25" t="s">
        <v>3</v>
      </c>
      <c r="EQ25">
        <v>131072</v>
      </c>
      <c r="ER25">
        <v>128.38</v>
      </c>
      <c r="ES25">
        <v>0</v>
      </c>
      <c r="ET25">
        <v>128.38</v>
      </c>
      <c r="EU25">
        <v>23.21</v>
      </c>
      <c r="EV25">
        <v>0</v>
      </c>
      <c r="EW25">
        <v>0</v>
      </c>
      <c r="EX25">
        <v>0</v>
      </c>
      <c r="EY25">
        <v>0</v>
      </c>
      <c r="FQ25">
        <v>0</v>
      </c>
      <c r="FR25">
        <f>ROUND(IF(BI25=3,GM25,0),2)</f>
        <v>0</v>
      </c>
      <c r="FS25">
        <v>0</v>
      </c>
      <c r="FX25">
        <v>0</v>
      </c>
      <c r="FY25">
        <v>0</v>
      </c>
      <c r="GA25" t="s">
        <v>3</v>
      </c>
      <c r="GD25">
        <v>0</v>
      </c>
      <c r="GF25">
        <v>-1877808638</v>
      </c>
      <c r="GG25">
        <v>2</v>
      </c>
      <c r="GH25">
        <v>1</v>
      </c>
      <c r="GI25">
        <v>2</v>
      </c>
      <c r="GJ25">
        <v>0</v>
      </c>
      <c r="GK25">
        <f>ROUND(R25*(R12)/100,2)</f>
        <v>7840.16</v>
      </c>
      <c r="GL25">
        <f>ROUND(IF(AND(BH25=3,BI25=3,FS25&lt;&gt;0),P25,0),2)</f>
        <v>0</v>
      </c>
      <c r="GM25">
        <f>ROUND(O25+X25+Y25+GK25,2)+GX25</f>
        <v>20103.02</v>
      </c>
      <c r="GN25">
        <f>IF(OR(BI25=0,BI25=1),GM25-GX25,0)</f>
        <v>20103.02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7" spans="1:245" x14ac:dyDescent="0.25">
      <c r="A27" s="2">
        <v>51</v>
      </c>
      <c r="B27" s="2">
        <f>B20</f>
        <v>1</v>
      </c>
      <c r="C27" s="2">
        <f>A20</f>
        <v>3</v>
      </c>
      <c r="D27" s="2">
        <f>ROW(A20)</f>
        <v>20</v>
      </c>
      <c r="E27" s="2"/>
      <c r="F27" s="2" t="str">
        <f>IF(F20&lt;&gt;"",F20,"")</f>
        <v>09-01-01</v>
      </c>
      <c r="G27" s="2" t="str">
        <f>IF(G20&lt;&gt;"",G20,"")</f>
        <v>Пусконаладочные работы ТП</v>
      </c>
      <c r="H27" s="2">
        <v>0</v>
      </c>
      <c r="I27" s="2"/>
      <c r="J27" s="2"/>
      <c r="K27" s="2"/>
      <c r="L27" s="2"/>
      <c r="M27" s="2"/>
      <c r="N27" s="2"/>
      <c r="O27" s="2">
        <f t="shared" ref="O27:T27" si="14">ROUND(AB27,2)</f>
        <v>107706.39</v>
      </c>
      <c r="P27" s="2">
        <f t="shared" si="14"/>
        <v>0</v>
      </c>
      <c r="Q27" s="2">
        <f t="shared" si="14"/>
        <v>12262.86</v>
      </c>
      <c r="R27" s="2">
        <f t="shared" si="14"/>
        <v>4900.1000000000004</v>
      </c>
      <c r="S27" s="2">
        <f t="shared" si="14"/>
        <v>95443.53</v>
      </c>
      <c r="T27" s="2">
        <f t="shared" si="14"/>
        <v>0</v>
      </c>
      <c r="U27" s="2">
        <f>AH27</f>
        <v>227</v>
      </c>
      <c r="V27" s="2">
        <f>AI27</f>
        <v>0</v>
      </c>
      <c r="W27" s="2">
        <f>ROUND(AJ27,2)</f>
        <v>0</v>
      </c>
      <c r="X27" s="2">
        <f>ROUND(AK27,2)</f>
        <v>66810.47</v>
      </c>
      <c r="Y27" s="2">
        <f>ROUND(AL27,2)</f>
        <v>39131.85</v>
      </c>
      <c r="Z27" s="2"/>
      <c r="AA27" s="2"/>
      <c r="AB27" s="2">
        <f>ROUND(SUMIF(AA24:AA25,"=76022861",O24:O25),2)</f>
        <v>107706.39</v>
      </c>
      <c r="AC27" s="2">
        <f>ROUND(SUMIF(AA24:AA25,"=76022861",P24:P25),2)</f>
        <v>0</v>
      </c>
      <c r="AD27" s="2">
        <f>ROUND(SUMIF(AA24:AA25,"=76022861",Q24:Q25),2)</f>
        <v>12262.86</v>
      </c>
      <c r="AE27" s="2">
        <f>ROUND(SUMIF(AA24:AA25,"=76022861",R24:R25),2)</f>
        <v>4900.1000000000004</v>
      </c>
      <c r="AF27" s="2">
        <f>ROUND(SUMIF(AA24:AA25,"=76022861",S24:S25),2)</f>
        <v>95443.53</v>
      </c>
      <c r="AG27" s="2">
        <f>ROUND(SUMIF(AA24:AA25,"=76022861",T24:T25),2)</f>
        <v>0</v>
      </c>
      <c r="AH27" s="2">
        <f>SUMIF(AA24:AA25,"=76022861",U24:U25)</f>
        <v>227</v>
      </c>
      <c r="AI27" s="2">
        <f>SUMIF(AA24:AA25,"=76022861",V24:V25)</f>
        <v>0</v>
      </c>
      <c r="AJ27" s="2">
        <f>ROUND(SUMIF(AA24:AA25,"=76022861",W24:W25),2)</f>
        <v>0</v>
      </c>
      <c r="AK27" s="2">
        <f>ROUND(SUMIF(AA24:AA25,"=76022861",X24:X25),2)</f>
        <v>66810.47</v>
      </c>
      <c r="AL27" s="2">
        <f>ROUND(SUMIF(AA24:AA25,"=76022861",Y24:Y25),2)</f>
        <v>39131.85</v>
      </c>
      <c r="AM27" s="2"/>
      <c r="AN27" s="2"/>
      <c r="AO27" s="2">
        <f t="shared" ref="AO27:BD27" si="15">ROUND(BX27,2)</f>
        <v>0</v>
      </c>
      <c r="AP27" s="2">
        <f t="shared" si="15"/>
        <v>0</v>
      </c>
      <c r="AQ27" s="2">
        <f t="shared" si="15"/>
        <v>0</v>
      </c>
      <c r="AR27" s="2">
        <f t="shared" si="15"/>
        <v>221488.87</v>
      </c>
      <c r="AS27" s="2">
        <f t="shared" si="15"/>
        <v>20103.02</v>
      </c>
      <c r="AT27" s="2">
        <f t="shared" si="15"/>
        <v>0</v>
      </c>
      <c r="AU27" s="2">
        <f t="shared" si="15"/>
        <v>201385.85</v>
      </c>
      <c r="AV27" s="2">
        <f t="shared" si="15"/>
        <v>0</v>
      </c>
      <c r="AW27" s="2">
        <f t="shared" si="15"/>
        <v>0</v>
      </c>
      <c r="AX27" s="2">
        <f t="shared" si="15"/>
        <v>0</v>
      </c>
      <c r="AY27" s="2">
        <f t="shared" si="15"/>
        <v>0</v>
      </c>
      <c r="AZ27" s="2">
        <f t="shared" si="15"/>
        <v>0</v>
      </c>
      <c r="BA27" s="2">
        <f t="shared" si="15"/>
        <v>0</v>
      </c>
      <c r="BB27" s="2">
        <f t="shared" si="15"/>
        <v>0</v>
      </c>
      <c r="BC27" s="2">
        <f t="shared" si="15"/>
        <v>0</v>
      </c>
      <c r="BD27" s="2">
        <f t="shared" si="15"/>
        <v>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>
        <f>ROUND(SUMIF(AA24:AA25,"=76022861",FQ24:FQ25),2)</f>
        <v>0</v>
      </c>
      <c r="BY27" s="2">
        <f>ROUND(SUMIF(AA24:AA25,"=76022861",FR24:FR25),2)</f>
        <v>0</v>
      </c>
      <c r="BZ27" s="2">
        <f>ROUND(SUMIF(AA24:AA25,"=76022861",GL24:GL25),2)</f>
        <v>0</v>
      </c>
      <c r="CA27" s="2">
        <f>ROUND(SUMIF(AA24:AA25,"=76022861",GM24:GM25),2)</f>
        <v>221488.87</v>
      </c>
      <c r="CB27" s="2">
        <f>ROUND(SUMIF(AA24:AA25,"=76022861",GN24:GN25),2)</f>
        <v>20103.02</v>
      </c>
      <c r="CC27" s="2">
        <f>ROUND(SUMIF(AA24:AA25,"=76022861",GO24:GO25),2)</f>
        <v>0</v>
      </c>
      <c r="CD27" s="2">
        <f>ROUND(SUMIF(AA24:AA25,"=76022861",GP24:GP25),2)</f>
        <v>201385.85</v>
      </c>
      <c r="CE27" s="2">
        <f>AC27-BX27</f>
        <v>0</v>
      </c>
      <c r="CF27" s="2">
        <f>AC27-BY27</f>
        <v>0</v>
      </c>
      <c r="CG27" s="2">
        <f>BX27-BZ27</f>
        <v>0</v>
      </c>
      <c r="CH27" s="2">
        <f>AC27-BX27-BY27+BZ27</f>
        <v>0</v>
      </c>
      <c r="CI27" s="2">
        <f>BY27-BZ27</f>
        <v>0</v>
      </c>
      <c r="CJ27" s="2">
        <f>ROUND(SUMIF(AA24:AA25,"=76022861",GX24:GX25),2)</f>
        <v>0</v>
      </c>
      <c r="CK27" s="2">
        <f>ROUND(SUMIF(AA24:AA25,"=76022861",GY24:GY25),2)</f>
        <v>0</v>
      </c>
      <c r="CL27" s="2">
        <f>ROUND(SUMIF(AA24:AA25,"=76022861",GZ24:GZ25),2)</f>
        <v>0</v>
      </c>
      <c r="CM27" s="2">
        <f>ROUND(SUMIF(AA24:AA25,"=76022861",HD24:HD25),2)</f>
        <v>0</v>
      </c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>
        <v>0</v>
      </c>
    </row>
    <row r="29" spans="1:245" x14ac:dyDescent="0.25">
      <c r="A29" s="4">
        <v>50</v>
      </c>
      <c r="B29" s="4">
        <v>0</v>
      </c>
      <c r="C29" s="4">
        <v>0</v>
      </c>
      <c r="D29" s="4">
        <v>1</v>
      </c>
      <c r="E29" s="4">
        <v>201</v>
      </c>
      <c r="F29" s="4">
        <f>ROUND(Source!O27,O29)</f>
        <v>107706.39</v>
      </c>
      <c r="G29" s="4" t="s">
        <v>42</v>
      </c>
      <c r="H29" s="4" t="s">
        <v>43</v>
      </c>
      <c r="I29" s="4"/>
      <c r="J29" s="4"/>
      <c r="K29" s="4">
        <v>201</v>
      </c>
      <c r="L29" s="4">
        <v>1</v>
      </c>
      <c r="M29" s="4">
        <v>3</v>
      </c>
      <c r="N29" s="4" t="s">
        <v>3</v>
      </c>
      <c r="O29" s="4">
        <v>2</v>
      </c>
      <c r="P29" s="4"/>
      <c r="Q29" s="4"/>
      <c r="R29" s="4"/>
      <c r="S29" s="4"/>
      <c r="T29" s="4"/>
      <c r="U29" s="4"/>
      <c r="V29" s="4"/>
      <c r="W29" s="4">
        <v>107706.39</v>
      </c>
      <c r="X29" s="4">
        <v>1</v>
      </c>
      <c r="Y29" s="4">
        <v>107706.39</v>
      </c>
      <c r="Z29" s="4"/>
      <c r="AA29" s="4"/>
      <c r="AB29" s="4"/>
    </row>
    <row r="30" spans="1:245" x14ac:dyDescent="0.25">
      <c r="A30" s="4">
        <v>50</v>
      </c>
      <c r="B30" s="4">
        <v>0</v>
      </c>
      <c r="C30" s="4">
        <v>0</v>
      </c>
      <c r="D30" s="4">
        <v>1</v>
      </c>
      <c r="E30" s="4">
        <v>202</v>
      </c>
      <c r="F30" s="4">
        <f>ROUND(Source!P27,O30)</f>
        <v>0</v>
      </c>
      <c r="G30" s="4" t="s">
        <v>44</v>
      </c>
      <c r="H30" s="4" t="s">
        <v>45</v>
      </c>
      <c r="I30" s="4"/>
      <c r="J30" s="4"/>
      <c r="K30" s="4">
        <v>202</v>
      </c>
      <c r="L30" s="4">
        <v>2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5">
      <c r="A31" s="4">
        <v>50</v>
      </c>
      <c r="B31" s="4">
        <v>0</v>
      </c>
      <c r="C31" s="4">
        <v>0</v>
      </c>
      <c r="D31" s="4">
        <v>1</v>
      </c>
      <c r="E31" s="4">
        <v>222</v>
      </c>
      <c r="F31" s="4">
        <f>ROUND(Source!AO27,O31)</f>
        <v>0</v>
      </c>
      <c r="G31" s="4" t="s">
        <v>46</v>
      </c>
      <c r="H31" s="4" t="s">
        <v>47</v>
      </c>
      <c r="I31" s="4"/>
      <c r="J31" s="4"/>
      <c r="K31" s="4">
        <v>222</v>
      </c>
      <c r="L31" s="4">
        <v>3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5">
      <c r="A32" s="4">
        <v>50</v>
      </c>
      <c r="B32" s="4">
        <v>0</v>
      </c>
      <c r="C32" s="4">
        <v>0</v>
      </c>
      <c r="D32" s="4">
        <v>1</v>
      </c>
      <c r="E32" s="4">
        <v>225</v>
      </c>
      <c r="F32" s="4">
        <f>ROUND(Source!AV27,O32)</f>
        <v>0</v>
      </c>
      <c r="G32" s="4" t="s">
        <v>48</v>
      </c>
      <c r="H32" s="4" t="s">
        <v>49</v>
      </c>
      <c r="I32" s="4"/>
      <c r="J32" s="4"/>
      <c r="K32" s="4">
        <v>225</v>
      </c>
      <c r="L32" s="4">
        <v>4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5">
      <c r="A33" s="4">
        <v>50</v>
      </c>
      <c r="B33" s="4">
        <v>0</v>
      </c>
      <c r="C33" s="4">
        <v>0</v>
      </c>
      <c r="D33" s="4">
        <v>1</v>
      </c>
      <c r="E33" s="4">
        <v>226</v>
      </c>
      <c r="F33" s="4">
        <f>ROUND(Source!AW27,O33)</f>
        <v>0</v>
      </c>
      <c r="G33" s="4" t="s">
        <v>50</v>
      </c>
      <c r="H33" s="4" t="s">
        <v>51</v>
      </c>
      <c r="I33" s="4"/>
      <c r="J33" s="4"/>
      <c r="K33" s="4">
        <v>226</v>
      </c>
      <c r="L33" s="4">
        <v>5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227</v>
      </c>
      <c r="F34" s="4">
        <f>ROUND(Source!AX27,O34)</f>
        <v>0</v>
      </c>
      <c r="G34" s="4" t="s">
        <v>52</v>
      </c>
      <c r="H34" s="4" t="s">
        <v>53</v>
      </c>
      <c r="I34" s="4"/>
      <c r="J34" s="4"/>
      <c r="K34" s="4">
        <v>227</v>
      </c>
      <c r="L34" s="4">
        <v>6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228</v>
      </c>
      <c r="F35" s="4">
        <f>ROUND(Source!AY27,O35)</f>
        <v>0</v>
      </c>
      <c r="G35" s="4" t="s">
        <v>54</v>
      </c>
      <c r="H35" s="4" t="s">
        <v>55</v>
      </c>
      <c r="I35" s="4"/>
      <c r="J35" s="4"/>
      <c r="K35" s="4">
        <v>228</v>
      </c>
      <c r="L35" s="4">
        <v>7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216</v>
      </c>
      <c r="F36" s="4">
        <f>ROUND(Source!AP27,O36)</f>
        <v>0</v>
      </c>
      <c r="G36" s="4" t="s">
        <v>56</v>
      </c>
      <c r="H36" s="4" t="s">
        <v>57</v>
      </c>
      <c r="I36" s="4"/>
      <c r="J36" s="4"/>
      <c r="K36" s="4">
        <v>216</v>
      </c>
      <c r="L36" s="4">
        <v>8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223</v>
      </c>
      <c r="F37" s="4">
        <f>ROUND(Source!AQ27,O37)</f>
        <v>0</v>
      </c>
      <c r="G37" s="4" t="s">
        <v>58</v>
      </c>
      <c r="H37" s="4" t="s">
        <v>59</v>
      </c>
      <c r="I37" s="4"/>
      <c r="J37" s="4"/>
      <c r="K37" s="4">
        <v>223</v>
      </c>
      <c r="L37" s="4">
        <v>9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229</v>
      </c>
      <c r="F38" s="4">
        <f>ROUND(Source!AZ27,O38)</f>
        <v>0</v>
      </c>
      <c r="G38" s="4" t="s">
        <v>60</v>
      </c>
      <c r="H38" s="4" t="s">
        <v>61</v>
      </c>
      <c r="I38" s="4"/>
      <c r="J38" s="4"/>
      <c r="K38" s="4">
        <v>229</v>
      </c>
      <c r="L38" s="4">
        <v>10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203</v>
      </c>
      <c r="F39" s="4">
        <f>ROUND(Source!Q27,O39)</f>
        <v>12262.86</v>
      </c>
      <c r="G39" s="4" t="s">
        <v>62</v>
      </c>
      <c r="H39" s="4" t="s">
        <v>63</v>
      </c>
      <c r="I39" s="4"/>
      <c r="J39" s="4"/>
      <c r="K39" s="4">
        <v>203</v>
      </c>
      <c r="L39" s="4">
        <v>11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12262.86</v>
      </c>
      <c r="X39" s="4">
        <v>1</v>
      </c>
      <c r="Y39" s="4">
        <v>12262.86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231</v>
      </c>
      <c r="F40" s="4">
        <f>ROUND(Source!BB27,O40)</f>
        <v>0</v>
      </c>
      <c r="G40" s="4" t="s">
        <v>64</v>
      </c>
      <c r="H40" s="4" t="s">
        <v>65</v>
      </c>
      <c r="I40" s="4"/>
      <c r="J40" s="4"/>
      <c r="K40" s="4">
        <v>231</v>
      </c>
      <c r="L40" s="4">
        <v>12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204</v>
      </c>
      <c r="F41" s="4">
        <f>ROUND(Source!R27,O41)</f>
        <v>4900.1000000000004</v>
      </c>
      <c r="G41" s="4" t="s">
        <v>66</v>
      </c>
      <c r="H41" s="4" t="s">
        <v>67</v>
      </c>
      <c r="I41" s="4"/>
      <c r="J41" s="4"/>
      <c r="K41" s="4">
        <v>204</v>
      </c>
      <c r="L41" s="4">
        <v>13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4900.1000000000004</v>
      </c>
      <c r="X41" s="4">
        <v>1</v>
      </c>
      <c r="Y41" s="4">
        <v>4900.1000000000004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205</v>
      </c>
      <c r="F42" s="4">
        <f>ROUND(Source!S27,O42)</f>
        <v>95443.53</v>
      </c>
      <c r="G42" s="4" t="s">
        <v>68</v>
      </c>
      <c r="H42" s="4" t="s">
        <v>69</v>
      </c>
      <c r="I42" s="4"/>
      <c r="J42" s="4"/>
      <c r="K42" s="4">
        <v>205</v>
      </c>
      <c r="L42" s="4">
        <v>14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95443.53</v>
      </c>
      <c r="X42" s="4">
        <v>1</v>
      </c>
      <c r="Y42" s="4">
        <v>95443.53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232</v>
      </c>
      <c r="F43" s="4">
        <f>ROUND(Source!BC27,O43)</f>
        <v>0</v>
      </c>
      <c r="G43" s="4" t="s">
        <v>70</v>
      </c>
      <c r="H43" s="4" t="s">
        <v>71</v>
      </c>
      <c r="I43" s="4"/>
      <c r="J43" s="4"/>
      <c r="K43" s="4">
        <v>232</v>
      </c>
      <c r="L43" s="4">
        <v>15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214</v>
      </c>
      <c r="F44" s="4">
        <f>ROUND(Source!AS27,O44)</f>
        <v>20103.02</v>
      </c>
      <c r="G44" s="4" t="s">
        <v>72</v>
      </c>
      <c r="H44" s="4" t="s">
        <v>73</v>
      </c>
      <c r="I44" s="4"/>
      <c r="J44" s="4"/>
      <c r="K44" s="4">
        <v>214</v>
      </c>
      <c r="L44" s="4">
        <v>16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20103.02</v>
      </c>
      <c r="X44" s="4">
        <v>1</v>
      </c>
      <c r="Y44" s="4">
        <v>20103.02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215</v>
      </c>
      <c r="F45" s="4">
        <f>ROUND(Source!AT27,O45)</f>
        <v>0</v>
      </c>
      <c r="G45" s="4" t="s">
        <v>74</v>
      </c>
      <c r="H45" s="4" t="s">
        <v>75</v>
      </c>
      <c r="I45" s="4"/>
      <c r="J45" s="4"/>
      <c r="K45" s="4">
        <v>215</v>
      </c>
      <c r="L45" s="4">
        <v>17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217</v>
      </c>
      <c r="F46" s="4">
        <f>ROUND(Source!AU27,O46)</f>
        <v>201385.85</v>
      </c>
      <c r="G46" s="4" t="s">
        <v>76</v>
      </c>
      <c r="H46" s="4" t="s">
        <v>77</v>
      </c>
      <c r="I46" s="4"/>
      <c r="J46" s="4"/>
      <c r="K46" s="4">
        <v>217</v>
      </c>
      <c r="L46" s="4">
        <v>18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201385.85</v>
      </c>
      <c r="X46" s="4">
        <v>1</v>
      </c>
      <c r="Y46" s="4">
        <v>201385.85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230</v>
      </c>
      <c r="F47" s="4">
        <f>ROUND(Source!BA27,O47)</f>
        <v>0</v>
      </c>
      <c r="G47" s="4" t="s">
        <v>78</v>
      </c>
      <c r="H47" s="4" t="s">
        <v>79</v>
      </c>
      <c r="I47" s="4"/>
      <c r="J47" s="4"/>
      <c r="K47" s="4">
        <v>230</v>
      </c>
      <c r="L47" s="4">
        <v>19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206</v>
      </c>
      <c r="F48" s="4">
        <f>ROUND(Source!T27,O48)</f>
        <v>0</v>
      </c>
      <c r="G48" s="4" t="s">
        <v>80</v>
      </c>
      <c r="H48" s="4" t="s">
        <v>81</v>
      </c>
      <c r="I48" s="4"/>
      <c r="J48" s="4"/>
      <c r="K48" s="4">
        <v>206</v>
      </c>
      <c r="L48" s="4">
        <v>20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207</v>
      </c>
      <c r="F49" s="4">
        <f>Source!U27</f>
        <v>227</v>
      </c>
      <c r="G49" s="4" t="s">
        <v>82</v>
      </c>
      <c r="H49" s="4" t="s">
        <v>83</v>
      </c>
      <c r="I49" s="4"/>
      <c r="J49" s="4"/>
      <c r="K49" s="4">
        <v>207</v>
      </c>
      <c r="L49" s="4">
        <v>21</v>
      </c>
      <c r="M49" s="4">
        <v>3</v>
      </c>
      <c r="N49" s="4" t="s">
        <v>3</v>
      </c>
      <c r="O49" s="4">
        <v>-1</v>
      </c>
      <c r="P49" s="4"/>
      <c r="Q49" s="4"/>
      <c r="R49" s="4"/>
      <c r="S49" s="4"/>
      <c r="T49" s="4"/>
      <c r="U49" s="4"/>
      <c r="V49" s="4"/>
      <c r="W49" s="4">
        <v>227</v>
      </c>
      <c r="X49" s="4">
        <v>1</v>
      </c>
      <c r="Y49" s="4">
        <v>227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208</v>
      </c>
      <c r="F50" s="4">
        <f>Source!V27</f>
        <v>0</v>
      </c>
      <c r="G50" s="4" t="s">
        <v>84</v>
      </c>
      <c r="H50" s="4" t="s">
        <v>85</v>
      </c>
      <c r="I50" s="4"/>
      <c r="J50" s="4"/>
      <c r="K50" s="4">
        <v>208</v>
      </c>
      <c r="L50" s="4">
        <v>22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209</v>
      </c>
      <c r="F51" s="4">
        <f>ROUND(Source!W27,O51)</f>
        <v>0</v>
      </c>
      <c r="G51" s="4" t="s">
        <v>86</v>
      </c>
      <c r="H51" s="4" t="s">
        <v>87</v>
      </c>
      <c r="I51" s="4"/>
      <c r="J51" s="4"/>
      <c r="K51" s="4">
        <v>209</v>
      </c>
      <c r="L51" s="4">
        <v>23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233</v>
      </c>
      <c r="F52" s="4">
        <f>ROUND(Source!BD27,O52)</f>
        <v>0</v>
      </c>
      <c r="G52" s="4" t="s">
        <v>88</v>
      </c>
      <c r="H52" s="4" t="s">
        <v>89</v>
      </c>
      <c r="I52" s="4"/>
      <c r="J52" s="4"/>
      <c r="K52" s="4">
        <v>233</v>
      </c>
      <c r="L52" s="4">
        <v>24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210</v>
      </c>
      <c r="F53" s="4">
        <f>ROUND(Source!X27,O53)</f>
        <v>66810.47</v>
      </c>
      <c r="G53" s="4" t="s">
        <v>90</v>
      </c>
      <c r="H53" s="4" t="s">
        <v>91</v>
      </c>
      <c r="I53" s="4"/>
      <c r="J53" s="4"/>
      <c r="K53" s="4">
        <v>210</v>
      </c>
      <c r="L53" s="4">
        <v>25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66810.47</v>
      </c>
      <c r="X53" s="4">
        <v>1</v>
      </c>
      <c r="Y53" s="4">
        <v>66810.47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211</v>
      </c>
      <c r="F54" s="4">
        <f>ROUND(Source!Y27,O54)</f>
        <v>39131.85</v>
      </c>
      <c r="G54" s="4" t="s">
        <v>92</v>
      </c>
      <c r="H54" s="4" t="s">
        <v>93</v>
      </c>
      <c r="I54" s="4"/>
      <c r="J54" s="4"/>
      <c r="K54" s="4">
        <v>211</v>
      </c>
      <c r="L54" s="4">
        <v>26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39131.85</v>
      </c>
      <c r="X54" s="4">
        <v>1</v>
      </c>
      <c r="Y54" s="4">
        <v>39131.85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224</v>
      </c>
      <c r="F55" s="4">
        <f>ROUND(Source!AR27,O55)</f>
        <v>221488.87</v>
      </c>
      <c r="G55" s="4" t="s">
        <v>94</v>
      </c>
      <c r="H55" s="4" t="s">
        <v>95</v>
      </c>
      <c r="I55" s="4"/>
      <c r="J55" s="4"/>
      <c r="K55" s="4">
        <v>224</v>
      </c>
      <c r="L55" s="4">
        <v>27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221488.87</v>
      </c>
      <c r="X55" s="4">
        <v>1</v>
      </c>
      <c r="Y55" s="4">
        <v>221488.87</v>
      </c>
      <c r="Z55" s="4"/>
      <c r="AA55" s="4"/>
      <c r="AB55" s="4"/>
    </row>
    <row r="56" spans="1:28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f>0</f>
        <v>0</v>
      </c>
      <c r="G56" s="4" t="s">
        <v>96</v>
      </c>
      <c r="H56" s="4" t="s">
        <v>96</v>
      </c>
      <c r="I56" s="4"/>
      <c r="J56" s="4"/>
      <c r="K56" s="4">
        <v>212</v>
      </c>
      <c r="L56" s="4">
        <v>28</v>
      </c>
      <c r="M56" s="4">
        <v>0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f>ROUND(F55,O57)</f>
        <v>221488.87</v>
      </c>
      <c r="G57" s="4" t="s">
        <v>97</v>
      </c>
      <c r="H57" s="4" t="s">
        <v>98</v>
      </c>
      <c r="I57" s="4"/>
      <c r="J57" s="4"/>
      <c r="K57" s="4">
        <v>212</v>
      </c>
      <c r="L57" s="4">
        <v>29</v>
      </c>
      <c r="M57" s="4">
        <v>0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221488.87</v>
      </c>
      <c r="X57" s="4">
        <v>1</v>
      </c>
      <c r="Y57" s="4">
        <v>221488.87</v>
      </c>
      <c r="Z57" s="4"/>
      <c r="AA57" s="4"/>
      <c r="AB57" s="4"/>
    </row>
    <row r="58" spans="1:28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f>ROUND(F56*0.015,O58)</f>
        <v>0</v>
      </c>
      <c r="G58" s="4" t="s">
        <v>99</v>
      </c>
      <c r="H58" s="4" t="s">
        <v>100</v>
      </c>
      <c r="I58" s="4"/>
      <c r="J58" s="4"/>
      <c r="K58" s="4">
        <v>212</v>
      </c>
      <c r="L58" s="4">
        <v>30</v>
      </c>
      <c r="M58" s="4">
        <v>0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f>ROUND(F58+F57+F56,O59)</f>
        <v>221488.87</v>
      </c>
      <c r="G59" s="4" t="s">
        <v>101</v>
      </c>
      <c r="H59" s="4" t="s">
        <v>102</v>
      </c>
      <c r="I59" s="4"/>
      <c r="J59" s="4"/>
      <c r="K59" s="4">
        <v>212</v>
      </c>
      <c r="L59" s="4">
        <v>31</v>
      </c>
      <c r="M59" s="4">
        <v>0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221488.87</v>
      </c>
      <c r="X59" s="4">
        <v>1</v>
      </c>
      <c r="Y59" s="4">
        <v>221488.87</v>
      </c>
      <c r="Z59" s="4"/>
      <c r="AA59" s="4"/>
      <c r="AB59" s="4"/>
    </row>
    <row r="60" spans="1:28" x14ac:dyDescent="0.25">
      <c r="A60" s="4">
        <v>50</v>
      </c>
      <c r="B60" s="4">
        <v>1</v>
      </c>
      <c r="C60" s="4">
        <v>0</v>
      </c>
      <c r="D60" s="4">
        <v>2</v>
      </c>
      <c r="E60" s="4">
        <v>0</v>
      </c>
      <c r="F60" s="4">
        <f>ROUND(0,O60)</f>
        <v>0</v>
      </c>
      <c r="G60" s="4" t="s">
        <v>103</v>
      </c>
      <c r="H60" s="4" t="s">
        <v>104</v>
      </c>
      <c r="I60" s="4"/>
      <c r="J60" s="4"/>
      <c r="K60" s="4">
        <v>212</v>
      </c>
      <c r="L60" s="4">
        <v>32</v>
      </c>
      <c r="M60" s="4">
        <v>0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1</v>
      </c>
      <c r="C61" s="4">
        <v>0</v>
      </c>
      <c r="D61" s="4">
        <v>2</v>
      </c>
      <c r="E61" s="4">
        <v>0</v>
      </c>
      <c r="F61" s="4">
        <f>ROUND(0,O61)</f>
        <v>0</v>
      </c>
      <c r="G61" s="4" t="s">
        <v>105</v>
      </c>
      <c r="H61" s="4" t="s">
        <v>106</v>
      </c>
      <c r="I61" s="4"/>
      <c r="J61" s="4"/>
      <c r="K61" s="4">
        <v>212</v>
      </c>
      <c r="L61" s="4">
        <v>33</v>
      </c>
      <c r="M61" s="4">
        <v>0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1</v>
      </c>
      <c r="C62" s="4">
        <v>0</v>
      </c>
      <c r="D62" s="4">
        <v>2</v>
      </c>
      <c r="E62" s="4">
        <v>0</v>
      </c>
      <c r="F62" s="4">
        <f>ROUND(F59*0.995,O62)</f>
        <v>220381.43</v>
      </c>
      <c r="G62" s="4" t="s">
        <v>107</v>
      </c>
      <c r="H62" s="4" t="s">
        <v>108</v>
      </c>
      <c r="I62" s="4"/>
      <c r="J62" s="4"/>
      <c r="K62" s="4">
        <v>212</v>
      </c>
      <c r="L62" s="4">
        <v>34</v>
      </c>
      <c r="M62" s="4">
        <v>0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220381.43</v>
      </c>
      <c r="X62" s="4">
        <v>1</v>
      </c>
      <c r="Y62" s="4">
        <v>220381.43</v>
      </c>
      <c r="Z62" s="4"/>
      <c r="AA62" s="4"/>
      <c r="AB62" s="4"/>
    </row>
    <row r="63" spans="1:28" x14ac:dyDescent="0.25">
      <c r="A63" s="4">
        <v>50</v>
      </c>
      <c r="B63" s="4">
        <v>1</v>
      </c>
      <c r="C63" s="4">
        <v>0</v>
      </c>
      <c r="D63" s="4">
        <v>2</v>
      </c>
      <c r="E63" s="4">
        <v>0</v>
      </c>
      <c r="F63" s="4">
        <f>ROUND(0,O63)</f>
        <v>0</v>
      </c>
      <c r="G63" s="4" t="s">
        <v>109</v>
      </c>
      <c r="H63" s="4" t="s">
        <v>110</v>
      </c>
      <c r="I63" s="4"/>
      <c r="J63" s="4"/>
      <c r="K63" s="4">
        <v>212</v>
      </c>
      <c r="L63" s="4">
        <v>35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1</v>
      </c>
      <c r="C64" s="4">
        <v>0</v>
      </c>
      <c r="D64" s="4">
        <v>2</v>
      </c>
      <c r="E64" s="4">
        <v>0</v>
      </c>
      <c r="F64" s="4">
        <f>ROUND(F63+F62,O64)</f>
        <v>220381.43</v>
      </c>
      <c r="G64" s="4" t="s">
        <v>111</v>
      </c>
      <c r="H64" s="4" t="s">
        <v>112</v>
      </c>
      <c r="I64" s="4"/>
      <c r="J64" s="4"/>
      <c r="K64" s="4">
        <v>212</v>
      </c>
      <c r="L64" s="4">
        <v>36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220381.43</v>
      </c>
      <c r="X64" s="4">
        <v>1</v>
      </c>
      <c r="Y64" s="4">
        <v>220381.43</v>
      </c>
      <c r="Z64" s="4"/>
      <c r="AA64" s="4"/>
      <c r="AB64" s="4"/>
    </row>
    <row r="66" spans="1:206" x14ac:dyDescent="0.25">
      <c r="A66" s="2">
        <v>51</v>
      </c>
      <c r="B66" s="2">
        <f>B12</f>
        <v>101</v>
      </c>
      <c r="C66" s="2">
        <f>A12</f>
        <v>1</v>
      </c>
      <c r="D66" s="2">
        <f>ROW(A12)</f>
        <v>12</v>
      </c>
      <c r="E66" s="2"/>
      <c r="F66" s="2" t="str">
        <f>IF(F12&lt;&gt;"",F12,"")</f>
        <v>09-01-01</v>
      </c>
      <c r="G66" s="2" t="str">
        <f>IF(G12&lt;&gt;"",G12,"")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16">ROUND(O27,2)</f>
        <v>107706.39</v>
      </c>
      <c r="P66" s="2">
        <f t="shared" si="16"/>
        <v>0</v>
      </c>
      <c r="Q66" s="2">
        <f t="shared" si="16"/>
        <v>12262.86</v>
      </c>
      <c r="R66" s="2">
        <f t="shared" si="16"/>
        <v>4900.1000000000004</v>
      </c>
      <c r="S66" s="2">
        <f t="shared" si="16"/>
        <v>95443.53</v>
      </c>
      <c r="T66" s="2">
        <f t="shared" si="16"/>
        <v>0</v>
      </c>
      <c r="U66" s="2">
        <f>U27</f>
        <v>227</v>
      </c>
      <c r="V66" s="2">
        <f>V27</f>
        <v>0</v>
      </c>
      <c r="W66" s="2">
        <f>ROUND(W27,2)</f>
        <v>0</v>
      </c>
      <c r="X66" s="2">
        <f>ROUND(X27,2)</f>
        <v>66810.47</v>
      </c>
      <c r="Y66" s="2">
        <f>ROUND(Y27,2)</f>
        <v>39131.85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D66" si="17">ROUND(AO27,2)</f>
        <v>0</v>
      </c>
      <c r="AP66" s="2">
        <f t="shared" si="17"/>
        <v>0</v>
      </c>
      <c r="AQ66" s="2">
        <f t="shared" si="17"/>
        <v>0</v>
      </c>
      <c r="AR66" s="2">
        <f t="shared" si="17"/>
        <v>221488.87</v>
      </c>
      <c r="AS66" s="2">
        <f t="shared" si="17"/>
        <v>20103.02</v>
      </c>
      <c r="AT66" s="2">
        <f t="shared" si="17"/>
        <v>0</v>
      </c>
      <c r="AU66" s="2">
        <f t="shared" si="17"/>
        <v>201385.85</v>
      </c>
      <c r="AV66" s="2">
        <f t="shared" si="17"/>
        <v>0</v>
      </c>
      <c r="AW66" s="2">
        <f t="shared" si="17"/>
        <v>0</v>
      </c>
      <c r="AX66" s="2">
        <f t="shared" si="17"/>
        <v>0</v>
      </c>
      <c r="AY66" s="2">
        <f t="shared" si="17"/>
        <v>0</v>
      </c>
      <c r="AZ66" s="2">
        <f t="shared" si="17"/>
        <v>0</v>
      </c>
      <c r="BA66" s="2">
        <f t="shared" si="17"/>
        <v>0</v>
      </c>
      <c r="BB66" s="2">
        <f t="shared" si="17"/>
        <v>0</v>
      </c>
      <c r="BC66" s="2">
        <f t="shared" si="17"/>
        <v>0</v>
      </c>
      <c r="BD66" s="2">
        <f t="shared" si="17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5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107706.39</v>
      </c>
      <c r="G68" s="4" t="s">
        <v>42</v>
      </c>
      <c r="H68" s="4" t="s">
        <v>43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107706.39</v>
      </c>
      <c r="X68" s="4">
        <v>1</v>
      </c>
      <c r="Y68" s="4">
        <v>107706.39</v>
      </c>
      <c r="Z68" s="4"/>
      <c r="AA68" s="4"/>
      <c r="AB68" s="4"/>
    </row>
    <row r="69" spans="1:206" x14ac:dyDescent="0.25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0</v>
      </c>
      <c r="G69" s="4" t="s">
        <v>44</v>
      </c>
      <c r="H69" s="4" t="s">
        <v>45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5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46</v>
      </c>
      <c r="H70" s="4" t="s">
        <v>47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5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0</v>
      </c>
      <c r="G71" s="4" t="s">
        <v>48</v>
      </c>
      <c r="H71" s="4" t="s">
        <v>49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5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50</v>
      </c>
      <c r="H72" s="4" t="s">
        <v>51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5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52</v>
      </c>
      <c r="H73" s="4" t="s">
        <v>53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5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54</v>
      </c>
      <c r="H74" s="4" t="s">
        <v>55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5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56</v>
      </c>
      <c r="H75" s="4" t="s">
        <v>57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5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58</v>
      </c>
      <c r="H76" s="4" t="s">
        <v>59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5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60</v>
      </c>
      <c r="H77" s="4" t="s">
        <v>61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5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12262.86</v>
      </c>
      <c r="G78" s="4" t="s">
        <v>62</v>
      </c>
      <c r="H78" s="4" t="s">
        <v>63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12262.86</v>
      </c>
      <c r="X78" s="4">
        <v>1</v>
      </c>
      <c r="Y78" s="4">
        <v>12262.86</v>
      </c>
      <c r="Z78" s="4"/>
      <c r="AA78" s="4"/>
      <c r="AB78" s="4"/>
    </row>
    <row r="79" spans="1:206" x14ac:dyDescent="0.25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64</v>
      </c>
      <c r="H79" s="4" t="s">
        <v>65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5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4900.1000000000004</v>
      </c>
      <c r="G80" s="4" t="s">
        <v>66</v>
      </c>
      <c r="H80" s="4" t="s">
        <v>67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4900.1000000000004</v>
      </c>
      <c r="X80" s="4">
        <v>1</v>
      </c>
      <c r="Y80" s="4">
        <v>4900.1000000000004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95443.53</v>
      </c>
      <c r="G81" s="4" t="s">
        <v>68</v>
      </c>
      <c r="H81" s="4" t="s">
        <v>69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95443.53</v>
      </c>
      <c r="X81" s="4">
        <v>1</v>
      </c>
      <c r="Y81" s="4">
        <v>95443.53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70</v>
      </c>
      <c r="H82" s="4" t="s">
        <v>71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20103.02</v>
      </c>
      <c r="G83" s="4" t="s">
        <v>72</v>
      </c>
      <c r="H83" s="4" t="s">
        <v>73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20103.02</v>
      </c>
      <c r="X83" s="4">
        <v>1</v>
      </c>
      <c r="Y83" s="4">
        <v>20103.02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74</v>
      </c>
      <c r="H84" s="4" t="s">
        <v>75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201385.85</v>
      </c>
      <c r="G85" s="4" t="s">
        <v>76</v>
      </c>
      <c r="H85" s="4" t="s">
        <v>77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201385.85</v>
      </c>
      <c r="X85" s="4">
        <v>1</v>
      </c>
      <c r="Y85" s="4">
        <v>201385.85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78</v>
      </c>
      <c r="H86" s="4" t="s">
        <v>79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80</v>
      </c>
      <c r="H87" s="4" t="s">
        <v>81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227</v>
      </c>
      <c r="G88" s="4" t="s">
        <v>82</v>
      </c>
      <c r="H88" s="4" t="s">
        <v>83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227</v>
      </c>
      <c r="X88" s="4">
        <v>1</v>
      </c>
      <c r="Y88" s="4">
        <v>227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84</v>
      </c>
      <c r="H89" s="4" t="s">
        <v>85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86</v>
      </c>
      <c r="H90" s="4" t="s">
        <v>87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88</v>
      </c>
      <c r="H91" s="4" t="s">
        <v>89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66810.47</v>
      </c>
      <c r="G92" s="4" t="s">
        <v>90</v>
      </c>
      <c r="H92" s="4" t="s">
        <v>91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66810.47</v>
      </c>
      <c r="X92" s="4">
        <v>1</v>
      </c>
      <c r="Y92" s="4">
        <v>66810.47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39131.85</v>
      </c>
      <c r="G93" s="4" t="s">
        <v>92</v>
      </c>
      <c r="H93" s="4" t="s">
        <v>93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39131.85</v>
      </c>
      <c r="X93" s="4">
        <v>1</v>
      </c>
      <c r="Y93" s="4">
        <v>39131.85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221488.87</v>
      </c>
      <c r="G94" s="4" t="s">
        <v>94</v>
      </c>
      <c r="H94" s="4" t="s">
        <v>95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221488.87</v>
      </c>
      <c r="X94" s="4">
        <v>1</v>
      </c>
      <c r="Y94" s="4">
        <v>221488.87</v>
      </c>
      <c r="Z94" s="4"/>
      <c r="AA94" s="4"/>
      <c r="AB94" s="4"/>
    </row>
    <row r="96" spans="1:28" x14ac:dyDescent="0.25">
      <c r="A96">
        <v>71</v>
      </c>
      <c r="B96">
        <v>1</v>
      </c>
      <c r="D96">
        <v>388</v>
      </c>
      <c r="E96">
        <v>20418714</v>
      </c>
      <c r="F96" t="s">
        <v>3</v>
      </c>
      <c r="G96" t="s">
        <v>3</v>
      </c>
      <c r="H96">
        <v>-1</v>
      </c>
      <c r="I96">
        <v>-1</v>
      </c>
    </row>
    <row r="99" spans="1:50" x14ac:dyDescent="0.25">
      <c r="A99">
        <v>-1</v>
      </c>
    </row>
    <row r="101" spans="1:50" x14ac:dyDescent="0.25">
      <c r="A101" s="3">
        <v>75</v>
      </c>
      <c r="B101" s="3" t="s">
        <v>113</v>
      </c>
      <c r="C101" s="3">
        <v>2022</v>
      </c>
      <c r="D101" s="3">
        <v>0</v>
      </c>
      <c r="E101" s="3">
        <v>3</v>
      </c>
      <c r="F101" s="3"/>
      <c r="G101" s="3">
        <v>0</v>
      </c>
      <c r="H101" s="3">
        <v>2</v>
      </c>
      <c r="I101" s="3">
        <v>1</v>
      </c>
      <c r="J101" s="3">
        <v>1</v>
      </c>
      <c r="K101" s="3">
        <v>95</v>
      </c>
      <c r="L101" s="3">
        <v>65</v>
      </c>
      <c r="M101" s="3">
        <v>0</v>
      </c>
      <c r="N101" s="3">
        <v>76022861</v>
      </c>
      <c r="O101" s="3">
        <v>1</v>
      </c>
    </row>
    <row r="102" spans="1:50" x14ac:dyDescent="0.25">
      <c r="A102" s="5">
        <v>1</v>
      </c>
      <c r="B102" s="5" t="s">
        <v>114</v>
      </c>
      <c r="C102" s="5" t="s">
        <v>115</v>
      </c>
      <c r="D102" s="5">
        <v>2022</v>
      </c>
      <c r="E102" s="5">
        <v>3</v>
      </c>
      <c r="F102" s="5">
        <v>1</v>
      </c>
      <c r="G102" s="5">
        <v>1</v>
      </c>
      <c r="H102" s="5">
        <v>0</v>
      </c>
      <c r="I102" s="5">
        <v>2</v>
      </c>
      <c r="J102" s="5">
        <v>1</v>
      </c>
      <c r="K102" s="5">
        <v>1</v>
      </c>
      <c r="L102" s="5">
        <v>1</v>
      </c>
      <c r="M102" s="5">
        <v>1</v>
      </c>
      <c r="N102" s="5">
        <v>1</v>
      </c>
      <c r="O102" s="5">
        <v>1</v>
      </c>
      <c r="P102" s="5">
        <v>1</v>
      </c>
      <c r="Q102" s="5">
        <v>1</v>
      </c>
      <c r="R102" s="5" t="s">
        <v>3</v>
      </c>
      <c r="S102" s="5" t="s">
        <v>3</v>
      </c>
      <c r="T102" s="5" t="s">
        <v>3</v>
      </c>
      <c r="U102" s="5" t="s">
        <v>3</v>
      </c>
      <c r="V102" s="5" t="s">
        <v>3</v>
      </c>
      <c r="W102" s="5" t="s">
        <v>3</v>
      </c>
      <c r="X102" s="5" t="s">
        <v>3</v>
      </c>
      <c r="Y102" s="5" t="s">
        <v>3</v>
      </c>
      <c r="Z102" s="5" t="s">
        <v>3</v>
      </c>
      <c r="AA102" s="5" t="s">
        <v>116</v>
      </c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>
        <v>76022862</v>
      </c>
      <c r="AO102" s="5"/>
      <c r="AP102" s="5"/>
      <c r="AQ102" s="5"/>
      <c r="AR102" s="5"/>
      <c r="AS102" s="5"/>
      <c r="AT102" s="5"/>
      <c r="AU102" s="5"/>
      <c r="AV102" s="5"/>
      <c r="AW102" s="5"/>
      <c r="AX102" s="5"/>
    </row>
    <row r="106" spans="1:50" x14ac:dyDescent="0.25">
      <c r="A106">
        <v>65</v>
      </c>
      <c r="C106">
        <v>1</v>
      </c>
      <c r="D106">
        <v>0</v>
      </c>
      <c r="E10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117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121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76022861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4</v>
      </c>
      <c r="D16" s="6" t="s">
        <v>22</v>
      </c>
      <c r="E16" s="7">
        <f>ROUND((Source!F44)/1000,2)</f>
        <v>20.100000000000001</v>
      </c>
      <c r="F16" s="7">
        <f>ROUND((Source!F45)/1000,2)</f>
        <v>0</v>
      </c>
      <c r="G16" s="7">
        <f>ROUND((Source!F36)/1000,2)</f>
        <v>0</v>
      </c>
      <c r="H16" s="7">
        <f>ROUND((Source!F46)/1000+(Source!F47)/1000,2)</f>
        <v>201.39</v>
      </c>
      <c r="I16" s="7">
        <f>E16+F16+G16+H16</f>
        <v>221.48999999999998</v>
      </c>
      <c r="J16" s="7">
        <f>ROUND((Source!F42+Source!F41)/1000,2)</f>
        <v>100.34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107706.39</v>
      </c>
      <c r="AU16" s="7">
        <v>0</v>
      </c>
      <c r="AV16" s="7">
        <v>0</v>
      </c>
      <c r="AW16" s="7">
        <v>0</v>
      </c>
      <c r="AX16" s="7">
        <v>0</v>
      </c>
      <c r="AY16" s="7">
        <v>12262.86</v>
      </c>
      <c r="AZ16" s="7">
        <v>4900.1000000000004</v>
      </c>
      <c r="BA16" s="7">
        <v>95443.53</v>
      </c>
      <c r="BB16" s="7">
        <v>20103.02</v>
      </c>
      <c r="BC16" s="7">
        <v>0</v>
      </c>
      <c r="BD16" s="7">
        <v>201385.85</v>
      </c>
      <c r="BE16" s="7">
        <v>0</v>
      </c>
      <c r="BF16" s="7">
        <v>227</v>
      </c>
      <c r="BG16" s="7">
        <v>0</v>
      </c>
      <c r="BH16" s="7">
        <v>0</v>
      </c>
      <c r="BI16" s="7">
        <v>66810.47</v>
      </c>
      <c r="BJ16" s="7">
        <v>39131.85</v>
      </c>
      <c r="BK16" s="7">
        <v>221488.87</v>
      </c>
    </row>
    <row r="18" spans="1:19" x14ac:dyDescent="0.25">
      <c r="A18">
        <v>51</v>
      </c>
      <c r="E18" s="8">
        <f>SUMIF(A16:A17,3,E16:E17)</f>
        <v>20.100000000000001</v>
      </c>
      <c r="F18" s="8">
        <f>SUMIF(A16:A17,3,F16:F17)</f>
        <v>0</v>
      </c>
      <c r="G18" s="8">
        <f>SUMIF(A16:A17,3,G16:G17)</f>
        <v>0</v>
      </c>
      <c r="H18" s="8">
        <f>SUMIF(A16:A17,3,H16:H17)</f>
        <v>201.39</v>
      </c>
      <c r="I18" s="8">
        <f>SUMIF(A16:A17,3,I16:I17)</f>
        <v>221.48999999999998</v>
      </c>
      <c r="J18" s="8">
        <f>SUMIF(A16:A17,3,J16:J17)</f>
        <v>100.34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107706.39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12262.86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4900.1000000000004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95443.53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20103.02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201385.85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227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66810.47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39131.85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221488.87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113</v>
      </c>
      <c r="C51" s="3">
        <v>2022</v>
      </c>
      <c r="D51" s="3">
        <v>0</v>
      </c>
      <c r="E51" s="3">
        <v>3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76022861</v>
      </c>
      <c r="O51" s="3">
        <v>1</v>
      </c>
    </row>
    <row r="52" spans="1:50" x14ac:dyDescent="0.25">
      <c r="A52" s="5">
        <v>1</v>
      </c>
      <c r="B52" s="5" t="s">
        <v>114</v>
      </c>
      <c r="C52" s="5" t="s">
        <v>115</v>
      </c>
      <c r="D52" s="5">
        <v>2022</v>
      </c>
      <c r="E52" s="5">
        <v>3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116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76022862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I96"/>
  <sheetViews>
    <sheetView workbookViewId="0"/>
  </sheetViews>
  <sheetFormatPr defaultColWidth="9.109375" defaultRowHeight="13.2" x14ac:dyDescent="0.25"/>
  <cols>
    <col min="1" max="256" width="9.109375" customWidth="1"/>
  </cols>
  <sheetData>
    <row r="96" spans="9:9" x14ac:dyDescent="0.25">
      <c r="I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ROW(Source!A24)</f>
        <v>24</v>
      </c>
      <c r="B1">
        <v>76022926</v>
      </c>
      <c r="C1">
        <v>76022923</v>
      </c>
      <c r="D1">
        <v>40008870</v>
      </c>
      <c r="E1">
        <v>35040125</v>
      </c>
      <c r="F1">
        <v>1</v>
      </c>
      <c r="G1">
        <v>35040125</v>
      </c>
      <c r="H1">
        <v>1</v>
      </c>
      <c r="I1" t="s">
        <v>118</v>
      </c>
      <c r="J1" t="s">
        <v>3</v>
      </c>
      <c r="K1" t="s">
        <v>119</v>
      </c>
      <c r="L1">
        <v>1191</v>
      </c>
      <c r="N1">
        <v>1013</v>
      </c>
      <c r="O1" t="s">
        <v>120</v>
      </c>
      <c r="P1" t="s">
        <v>120</v>
      </c>
      <c r="Q1">
        <v>1</v>
      </c>
      <c r="X1">
        <v>454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29</v>
      </c>
      <c r="AG1">
        <v>227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03" x14ac:dyDescent="0.25">
      <c r="F12" t="str">
        <f>Source!F12</f>
        <v>09-01-01</v>
      </c>
      <c r="G12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</vt:lpstr>
      <vt:lpstr>Source</vt:lpstr>
      <vt:lpstr>SourceObSm</vt:lpstr>
      <vt:lpstr>SmtRes</vt:lpstr>
      <vt:lpstr>EtalonRes</vt:lpstr>
      <vt:lpstr>SrcPoprs</vt:lpstr>
      <vt:lpstr>SrcKA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2025-07-23T06:40:50Z</dcterms:created>
  <dcterms:modified xsi:type="dcterms:W3CDTF">2025-07-23T06:42:47Z</dcterms:modified>
</cp:coreProperties>
</file>